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Паспорта 2020\Звіти про виконання пасп бюдж прогр 2020\"/>
    </mc:Choice>
  </mc:AlternateContent>
  <xr:revisionPtr revIDLastSave="0" documentId="13_ncr:1_{4C36C461-D6A9-40DB-91F5-D6ED12F7C28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813242" sheetId="1" r:id="rId1"/>
  </sheets>
  <definedNames>
    <definedName name="_xlnm.Print_Area" localSheetId="0">КПК0813242!$A$1:$BQ$92</definedName>
  </definedNames>
  <calcPr calcId="191029" refMode="R1C1"/>
</workbook>
</file>

<file path=xl/calcChain.xml><?xml version="1.0" encoding="utf-8"?>
<calcChain xmlns="http://schemas.openxmlformats.org/spreadsheetml/2006/main">
  <c r="BH80" i="1" l="1"/>
  <c r="BC80" i="1"/>
  <c r="AX80" i="1"/>
  <c r="AI80" i="1"/>
  <c r="BH77" i="1"/>
  <c r="BC77" i="1"/>
  <c r="AX77" i="1"/>
  <c r="AI77" i="1"/>
  <c r="BH75" i="1"/>
  <c r="BC75" i="1"/>
  <c r="AX75" i="1"/>
  <c r="AI75" i="1"/>
  <c r="BH73" i="1"/>
  <c r="BC73" i="1"/>
  <c r="AX73" i="1"/>
  <c r="AI73" i="1"/>
  <c r="BH71" i="1"/>
  <c r="BC71" i="1"/>
  <c r="AX71" i="1"/>
  <c r="AI71" i="1"/>
  <c r="BH68" i="1"/>
  <c r="BC68" i="1"/>
  <c r="AX68" i="1"/>
  <c r="AI68" i="1"/>
  <c r="BH66" i="1"/>
  <c r="BC66" i="1"/>
  <c r="AX66" i="1"/>
  <c r="AI66" i="1"/>
  <c r="BB57" i="1"/>
  <c r="AW57" i="1"/>
  <c r="AQ57" i="1"/>
  <c r="AA57" i="1"/>
  <c r="BB56" i="1"/>
  <c r="AW56" i="1"/>
  <c r="AQ56" i="1"/>
  <c r="AA56" i="1"/>
  <c r="BI48" i="1"/>
  <c r="BD48" i="1"/>
  <c r="AZ48" i="1"/>
  <c r="AK48" i="1"/>
  <c r="BI46" i="1"/>
  <c r="BD46" i="1"/>
  <c r="AZ46" i="1"/>
  <c r="AK46" i="1"/>
  <c r="BI44" i="1"/>
  <c r="BD44" i="1"/>
  <c r="AZ44" i="1"/>
  <c r="AK44" i="1"/>
  <c r="BN44" i="1" l="1"/>
  <c r="BN46" i="1"/>
  <c r="BN48" i="1"/>
  <c r="BG56" i="1"/>
  <c r="BM66" i="1"/>
  <c r="BM68" i="1"/>
  <c r="BM71" i="1"/>
  <c r="BM73" i="1"/>
  <c r="BM75" i="1"/>
  <c r="BM77" i="1"/>
  <c r="BM80" i="1"/>
  <c r="BG57" i="1"/>
</calcChain>
</file>

<file path=xl/sharedStrings.xml><?xml version="1.0" encoding="utf-8"?>
<sst xmlns="http://schemas.openxmlformats.org/spreadsheetml/2006/main" count="195" uniqueCount="121">
  <si>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</si>
  <si>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</si>
  <si>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</si>
  <si>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</si>
  <si>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</si>
  <si>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</si>
  <si>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</si>
  <si>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</si>
  <si>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</si>
  <si>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</si>
  <si>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</si>
  <si>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</si>
  <si>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</si>
  <si>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</si>
  <si>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</si>
  <si>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</si>
  <si>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</si>
  <si>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</si>
  <si>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</si>
  <si>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</si>
  <si>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</si>
  <si>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</si>
  <si>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</si>
  <si>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</si>
  <si>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</si>
  <si>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</si>
  <si>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</si>
  <si>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</si>
  <si>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</si>
  <si>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</si>
  <si>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</si>
  <si>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</si>
  <si>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</si>
  <si>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</si>
  <si>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</si>
  <si>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</si>
  <si>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</si>
  <si>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</si>
  <si>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</si>
  <si>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</si>
  <si>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</si>
  <si>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</si>
  <si>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</si>
  <si>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</si>
  <si>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</si>
  <si>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</si>
  <si>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</si>
  <si>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</si>
  <si>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</si>
  <si>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</si>
  <si>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</si>
  <si>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</si>
  <si>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</si>
  <si>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</si>
  <si>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</si>
  <si>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</si>
  <si>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</si>
  <si>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Соціальний захист та соціальне забезпечення вразливих категорій населення</t>
  </si>
  <si>
    <t>Проведення районних заходів, спрямованих на соціальний захист і соціальне забезпечення вразливих категорій населення району</t>
  </si>
  <si>
    <t>C45:BQ45</t>
  </si>
  <si>
    <t>Надання щомісячної матеріальної допомоги окремим категоріям населення</t>
  </si>
  <si>
    <t>C47:BQ47</t>
  </si>
  <si>
    <t>УСЬОГО</t>
  </si>
  <si>
    <t>Усього</t>
  </si>
  <si>
    <t>затрат</t>
  </si>
  <si>
    <t/>
  </si>
  <si>
    <t>грн.</t>
  </si>
  <si>
    <t>Розрахунок до кошторису</t>
  </si>
  <si>
    <t>C67:BQ67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</si>
  <si>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зменшенням контингенту отримувачів.</t>
  </si>
  <si>
    <t>C69:BQ69</t>
  </si>
  <si>
    <t>Пояснення щодо причин розбіжностей між фактичними та затвердженими результативними показниками: Розбіжність виникла у зв'язку зі смертю отримувачів та новими призначеннями допомоги.</t>
  </si>
  <si>
    <t>продукту</t>
  </si>
  <si>
    <t>осіб</t>
  </si>
  <si>
    <t>Статистична звітність</t>
  </si>
  <si>
    <t>C72:BQ72</t>
  </si>
  <si>
    <t>ефективності</t>
  </si>
  <si>
    <t>Розрахунок</t>
  </si>
  <si>
    <t>C76:BQ76</t>
  </si>
  <si>
    <t>C78:BQ78</t>
  </si>
  <si>
    <t>Пояснення щодо причин розбіжностей між фактичними та затвердженими результативними показниками: Зменшення фактичного середнього розміру пов'язане зі смертю отримувачів та новими призначеннями допомоги.</t>
  </si>
  <si>
    <t>якості</t>
  </si>
  <si>
    <t>Відсоток виконання бюджетної програми</t>
  </si>
  <si>
    <t>відс.</t>
  </si>
  <si>
    <t>C81:BQ81</t>
  </si>
  <si>
    <t>Соціальне (грошове) забезпечення вразливих категорій населення району.</t>
  </si>
  <si>
    <t>Соціальний захист та соціальне забезпечення вразливих категорій населення здійснено у повному обсязі згідно потреб отримувачів.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</si>
  <si>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</si>
  <si>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</si>
  <si>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</si>
  <si>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</si>
  <si>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</si>
  <si>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</si>
  <si>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Управління праці та соціального захисту населення виконкому Довгинцівської районної в місті ради</t>
  </si>
  <si>
    <t>Валентина СОКОЛ</t>
  </si>
  <si>
    <t>Начальник відділу, головний бухгалтер відділу бухгалтерського обліку</t>
  </si>
  <si>
    <t>Лариса МОСКАЛЕНКО</t>
  </si>
  <si>
    <t>Програма соціального захисту  окремих категорій громадян Довгинцівського району на 2020-2022 роки (Рішення від 24.12.2019 № 244) зі змінами</t>
  </si>
  <si>
    <t>Витрати на надання  одноразової матеріальної допомоги мешканцям району</t>
  </si>
  <si>
    <t>Витрати на надання  щомісячної матеріальної допомоги окремим категоріям населення</t>
  </si>
  <si>
    <t>Кількість отримувачів одноразової матеріальної допомоги мешканцям району</t>
  </si>
  <si>
    <t>Кількість отримувачів  щомісячної матеріальної допомоги окремим категоріям населення</t>
  </si>
  <si>
    <t>Середній розмір витрат на надання одноразової матеріальної допомоги мешканцям району</t>
  </si>
  <si>
    <t>Середній розмір витрат на надання щомісячної матеріальної допомоги окремим категоріям населення</t>
  </si>
  <si>
    <t>Надання одноразової матеріальної допомоги мешканцям району, з них:</t>
  </si>
  <si>
    <t>Розбіжність виникла у зв'язку зі зменшенням контингенту отримувачів.</t>
  </si>
  <si>
    <t>Розбіжність виникла у зв'язку зі смертю отримувачів та новими призначеннями допомоги.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</si>
  <si>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</si>
  <si>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</si>
  <si>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</si>
  <si>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04205607000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</si>
  <si>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</si>
  <si>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</si>
  <si>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</si>
  <si>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</si>
  <si>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гривень</t>
  </si>
  <si>
    <t>Аналіз стану виконання результативних показників: Відповідно до запланованого обсягу видатків у 2020 році було стовідсотково забезпечено виплати за зверненнями вразливим категоріям населення району згідно чинного законодавства.</t>
  </si>
  <si>
    <t>(Власне ім'я ПРІЗВИЩЕ)</t>
  </si>
  <si>
    <t>грн./міс.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</si>
  <si>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зменшенням контингенту отримувачів. Виплату допомог здійснено відповідно до звернень громадян.</t>
  </si>
  <si>
    <t>Пояснення щодо причин розбіжностей між фактичними та затвердженими результативними показниками: Зменшення фактичного середнього розміру пов'язане зі зменшенням контингенту.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</si>
</sst>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/>
    <xf numFmtId="0" fontId="3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2"/>
  <sheetViews>
    <sheetView tabSelected="1" view="pageBreakPreview" topLeftCell="A68" zoomScaleNormal="100" zoomScaleSheetLayoutView="100" workbookViewId="0">
      <selection activeCell="C72" sqref="C72:BQ7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2" width="2.85546875" style="1" customWidth="1"/>
    <col min="73" max="73" width="31.5703125" style="1" customWidth="1"/>
    <col min="74" max="74" width="13" style="1" customWidth="1"/>
    <col min="75" max="75" width="16.140625" style="1" customWidth="1"/>
    <col min="7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0" t="s">
        <v>52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64" ht="9" customHeight="1" x14ac:dyDescent="0.2"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64" ht="15.75" customHeight="1" x14ac:dyDescent="0.2"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</row>
    <row r="7" spans="1:64" ht="9.75" hidden="1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8" spans="1:64" ht="9.75" hidden="1" customHeight="1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</row>
    <row r="9" spans="1:64" ht="8.25" hidden="1" customHeight="1" x14ac:dyDescent="0.2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</row>
    <row r="10" spans="1:64" ht="17.25" customHeight="1" x14ac:dyDescent="0.2">
      <c r="A10" s="92" t="s">
        <v>20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64" ht="18" customHeight="1" x14ac:dyDescent="0.2">
      <c r="A11" s="92" t="s">
        <v>38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64" ht="15" customHeight="1" x14ac:dyDescent="0.2">
      <c r="A12" s="92" t="s">
        <v>89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</row>
    <row r="13" spans="1:64" ht="6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</row>
    <row r="14" spans="1:64" ht="20.25" customHeight="1" x14ac:dyDescent="0.25">
      <c r="A14" s="93" t="s">
        <v>9</v>
      </c>
      <c r="B14" s="93"/>
      <c r="C14" s="21"/>
      <c r="D14" s="40" t="s">
        <v>87</v>
      </c>
      <c r="E14" s="38"/>
      <c r="F14" s="38"/>
      <c r="G14" s="38"/>
      <c r="H14" s="38"/>
      <c r="I14" s="38"/>
      <c r="J14" s="38"/>
      <c r="K14" s="21"/>
      <c r="L14" s="38" t="s">
        <v>93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>
        <v>20260022</v>
      </c>
      <c r="BG14" s="38"/>
      <c r="BH14" s="38"/>
      <c r="BI14" s="38"/>
      <c r="BJ14" s="38"/>
      <c r="BK14" s="38"/>
      <c r="BL14" s="38"/>
    </row>
    <row r="15" spans="1:64" ht="48.75" customHeight="1" x14ac:dyDescent="0.2">
      <c r="A15" s="20"/>
      <c r="B15" s="20"/>
      <c r="C15" s="20"/>
      <c r="D15" s="94" t="s">
        <v>107</v>
      </c>
      <c r="E15" s="94"/>
      <c r="F15" s="94"/>
      <c r="G15" s="94"/>
      <c r="H15" s="94"/>
      <c r="I15" s="94"/>
      <c r="J15" s="94"/>
      <c r="K15" s="20"/>
      <c r="L15" s="39" t="s">
        <v>108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 t="s">
        <v>109</v>
      </c>
      <c r="BG15" s="39"/>
      <c r="BH15" s="39"/>
      <c r="BI15" s="39"/>
      <c r="BJ15" s="39"/>
      <c r="BK15" s="39"/>
      <c r="BL15" s="39"/>
    </row>
    <row r="16" spans="1:64" ht="6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79" ht="18" customHeight="1" x14ac:dyDescent="0.25">
      <c r="A17" s="93" t="s">
        <v>36</v>
      </c>
      <c r="B17" s="93"/>
      <c r="C17" s="21"/>
      <c r="D17" s="40" t="s">
        <v>92</v>
      </c>
      <c r="E17" s="38"/>
      <c r="F17" s="38"/>
      <c r="G17" s="38"/>
      <c r="H17" s="38"/>
      <c r="I17" s="38"/>
      <c r="J17" s="38"/>
      <c r="K17" s="23"/>
      <c r="L17" s="38" t="s">
        <v>93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>
        <v>20260022</v>
      </c>
      <c r="BG17" s="38"/>
      <c r="BH17" s="38"/>
      <c r="BI17" s="38"/>
      <c r="BJ17" s="38"/>
      <c r="BK17" s="38"/>
      <c r="BL17" s="38"/>
    </row>
    <row r="18" spans="1:79" ht="49.5" customHeight="1" x14ac:dyDescent="0.2">
      <c r="A18" s="20"/>
      <c r="B18" s="20"/>
      <c r="C18" s="20"/>
      <c r="D18" s="94" t="s">
        <v>107</v>
      </c>
      <c r="E18" s="94"/>
      <c r="F18" s="94"/>
      <c r="G18" s="94"/>
      <c r="H18" s="94"/>
      <c r="I18" s="94"/>
      <c r="J18" s="94"/>
      <c r="K18" s="20"/>
      <c r="L18" s="39" t="s">
        <v>0</v>
      </c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 t="s">
        <v>109</v>
      </c>
      <c r="BG18" s="39"/>
      <c r="BH18" s="39"/>
      <c r="BI18" s="39"/>
      <c r="BJ18" s="39"/>
      <c r="BK18" s="39"/>
      <c r="BL18" s="39"/>
    </row>
    <row r="19" spans="1:79" ht="6.75" customHeigh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</row>
    <row r="20" spans="1:79" ht="15" customHeight="1" x14ac:dyDescent="0.25">
      <c r="A20" s="93" t="s">
        <v>37</v>
      </c>
      <c r="B20" s="93"/>
      <c r="C20" s="21"/>
      <c r="D20" s="40" t="s">
        <v>90</v>
      </c>
      <c r="E20" s="38"/>
      <c r="F20" s="38"/>
      <c r="G20" s="38"/>
      <c r="H20" s="38"/>
      <c r="I20" s="38"/>
      <c r="J20" s="38"/>
      <c r="K20" s="23"/>
      <c r="L20" s="40">
        <v>3242</v>
      </c>
      <c r="M20" s="40"/>
      <c r="N20" s="40"/>
      <c r="O20" s="40"/>
      <c r="P20" s="40"/>
      <c r="Q20" s="40"/>
      <c r="R20" s="40"/>
      <c r="S20" s="40"/>
      <c r="T20" s="40"/>
      <c r="U20" s="38">
        <v>1090</v>
      </c>
      <c r="V20" s="38"/>
      <c r="W20" s="38"/>
      <c r="X20" s="38"/>
      <c r="Y20" s="38"/>
      <c r="Z20" s="38"/>
      <c r="AA20" s="38"/>
      <c r="AB20" s="38"/>
      <c r="AC20" s="38" t="s">
        <v>91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41" t="s">
        <v>110</v>
      </c>
      <c r="BG20" s="41"/>
      <c r="BH20" s="41"/>
      <c r="BI20" s="41"/>
      <c r="BJ20" s="41"/>
      <c r="BK20" s="41"/>
      <c r="BL20" s="41"/>
    </row>
    <row r="21" spans="1:79" ht="48" customHeight="1" x14ac:dyDescent="0.2">
      <c r="A21" s="20"/>
      <c r="B21" s="20"/>
      <c r="C21" s="20"/>
      <c r="D21" s="39" t="s">
        <v>107</v>
      </c>
      <c r="E21" s="39"/>
      <c r="F21" s="39"/>
      <c r="G21" s="39"/>
      <c r="H21" s="39"/>
      <c r="I21" s="39"/>
      <c r="J21" s="39"/>
      <c r="K21" s="24"/>
      <c r="L21" s="39" t="s">
        <v>111</v>
      </c>
      <c r="M21" s="39"/>
      <c r="N21" s="39"/>
      <c r="O21" s="39"/>
      <c r="P21" s="39"/>
      <c r="Q21" s="39"/>
      <c r="R21" s="39"/>
      <c r="S21" s="39"/>
      <c r="T21" s="39"/>
      <c r="U21" s="39" t="s">
        <v>112</v>
      </c>
      <c r="V21" s="39"/>
      <c r="W21" s="39"/>
      <c r="X21" s="39"/>
      <c r="Y21" s="39"/>
      <c r="Z21" s="39"/>
      <c r="AA21" s="39"/>
      <c r="AB21" s="39"/>
      <c r="AC21" s="39" t="s">
        <v>113</v>
      </c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 t="s">
        <v>114</v>
      </c>
      <c r="BG21" s="39"/>
      <c r="BH21" s="39"/>
      <c r="BI21" s="39"/>
      <c r="BJ21" s="39"/>
      <c r="BK21" s="39"/>
      <c r="BL21" s="39"/>
    </row>
    <row r="22" spans="1:79" ht="7.5" customHeight="1" x14ac:dyDescent="0.2"/>
    <row r="23" spans="1:79" ht="15.75" customHeight="1" x14ac:dyDescent="0.2">
      <c r="A23" s="42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79" ht="18" customHeight="1" x14ac:dyDescent="0.2">
      <c r="A24" s="97" t="s">
        <v>4</v>
      </c>
      <c r="B24" s="97"/>
      <c r="C24" s="97"/>
      <c r="D24" s="97"/>
      <c r="E24" s="97"/>
      <c r="F24" s="97"/>
      <c r="G24" s="26" t="s">
        <v>41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8"/>
    </row>
    <row r="25" spans="1:79" ht="15.75" x14ac:dyDescent="0.2">
      <c r="A25" s="25">
        <v>1</v>
      </c>
      <c r="B25" s="25"/>
      <c r="C25" s="25"/>
      <c r="D25" s="25"/>
      <c r="E25" s="25"/>
      <c r="F25" s="25"/>
      <c r="G25" s="26">
        <v>2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8"/>
    </row>
    <row r="26" spans="1:79" ht="10.5" hidden="1" customHeight="1" x14ac:dyDescent="0.2">
      <c r="A26" s="29" t="s">
        <v>39</v>
      </c>
      <c r="B26" s="29"/>
      <c r="C26" s="29"/>
      <c r="D26" s="29"/>
      <c r="E26" s="29"/>
      <c r="F26" s="29"/>
      <c r="G26" s="30" t="s">
        <v>16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2"/>
      <c r="CA26" s="1" t="s">
        <v>55</v>
      </c>
    </row>
    <row r="27" spans="1:79" ht="12.75" customHeight="1" x14ac:dyDescent="0.2">
      <c r="A27" s="29">
        <v>1</v>
      </c>
      <c r="B27" s="29"/>
      <c r="C27" s="29"/>
      <c r="D27" s="29"/>
      <c r="E27" s="29"/>
      <c r="F27" s="29"/>
      <c r="G27" s="45" t="s">
        <v>57</v>
      </c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7"/>
      <c r="CA27" s="1" t="s">
        <v>53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42" t="s">
        <v>44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5.75" customHeight="1" x14ac:dyDescent="0.2">
      <c r="A30" s="95" t="s">
        <v>85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6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42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</row>
    <row r="33" spans="1:80" ht="14.25" customHeight="1" x14ac:dyDescent="0.2">
      <c r="A33" s="97" t="s">
        <v>4</v>
      </c>
      <c r="B33" s="97"/>
      <c r="C33" s="97"/>
      <c r="D33" s="97"/>
      <c r="E33" s="97"/>
      <c r="F33" s="97"/>
      <c r="G33" s="26" t="s">
        <v>42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8"/>
    </row>
    <row r="34" spans="1:80" ht="15.75" x14ac:dyDescent="0.2">
      <c r="A34" s="25">
        <v>1</v>
      </c>
      <c r="B34" s="25"/>
      <c r="C34" s="25"/>
      <c r="D34" s="25"/>
      <c r="E34" s="25"/>
      <c r="F34" s="25"/>
      <c r="G34" s="26">
        <v>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8"/>
    </row>
    <row r="35" spans="1:80" ht="10.5" hidden="1" customHeight="1" x14ac:dyDescent="0.2">
      <c r="A35" s="29" t="s">
        <v>15</v>
      </c>
      <c r="B35" s="29"/>
      <c r="C35" s="29"/>
      <c r="D35" s="29"/>
      <c r="E35" s="29"/>
      <c r="F35" s="29"/>
      <c r="G35" s="30" t="s">
        <v>16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2"/>
      <c r="CA35" s="1" t="s">
        <v>56</v>
      </c>
    </row>
    <row r="36" spans="1:80" ht="12.75" customHeight="1" x14ac:dyDescent="0.2">
      <c r="A36" s="29">
        <v>1</v>
      </c>
      <c r="B36" s="29"/>
      <c r="C36" s="29"/>
      <c r="D36" s="29"/>
      <c r="E36" s="29"/>
      <c r="F36" s="29"/>
      <c r="G36" s="45" t="s">
        <v>58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  <c r="CA36" s="1" t="s">
        <v>54</v>
      </c>
    </row>
    <row r="37" spans="1:80" ht="7.5" customHeight="1" x14ac:dyDescent="0.2"/>
    <row r="38" spans="1:80" ht="15.75" customHeight="1" x14ac:dyDescent="0.2">
      <c r="A38" s="42" t="s">
        <v>46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15" customHeight="1" x14ac:dyDescent="0.2">
      <c r="A39" s="54" t="s">
        <v>115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80" ht="48" customHeight="1" x14ac:dyDescent="0.2">
      <c r="A40" s="25" t="s">
        <v>4</v>
      </c>
      <c r="B40" s="25"/>
      <c r="C40" s="25" t="s">
        <v>30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 t="s">
        <v>27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 t="s">
        <v>49</v>
      </c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 t="s">
        <v>1</v>
      </c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</row>
    <row r="41" spans="1:80" ht="29.1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 t="s">
        <v>3</v>
      </c>
      <c r="AB41" s="25"/>
      <c r="AC41" s="25"/>
      <c r="AD41" s="25"/>
      <c r="AE41" s="25"/>
      <c r="AF41" s="25" t="s">
        <v>2</v>
      </c>
      <c r="AG41" s="25"/>
      <c r="AH41" s="25"/>
      <c r="AI41" s="25"/>
      <c r="AJ41" s="25"/>
      <c r="AK41" s="25" t="s">
        <v>28</v>
      </c>
      <c r="AL41" s="25"/>
      <c r="AM41" s="25"/>
      <c r="AN41" s="25"/>
      <c r="AO41" s="25"/>
      <c r="AP41" s="25" t="s">
        <v>3</v>
      </c>
      <c r="AQ41" s="25"/>
      <c r="AR41" s="25"/>
      <c r="AS41" s="25"/>
      <c r="AT41" s="25"/>
      <c r="AU41" s="25" t="s">
        <v>2</v>
      </c>
      <c r="AV41" s="25"/>
      <c r="AW41" s="25"/>
      <c r="AX41" s="25"/>
      <c r="AY41" s="25"/>
      <c r="AZ41" s="25" t="s">
        <v>28</v>
      </c>
      <c r="BA41" s="25"/>
      <c r="BB41" s="25"/>
      <c r="BC41" s="25"/>
      <c r="BD41" s="25" t="s">
        <v>3</v>
      </c>
      <c r="BE41" s="25"/>
      <c r="BF41" s="25"/>
      <c r="BG41" s="25"/>
      <c r="BH41" s="25"/>
      <c r="BI41" s="25" t="s">
        <v>2</v>
      </c>
      <c r="BJ41" s="25"/>
      <c r="BK41" s="25"/>
      <c r="BL41" s="25"/>
      <c r="BM41" s="25"/>
      <c r="BN41" s="25" t="s">
        <v>29</v>
      </c>
      <c r="BO41" s="25"/>
      <c r="BP41" s="25"/>
      <c r="BQ41" s="25"/>
    </row>
    <row r="42" spans="1:80" ht="15.95" customHeight="1" x14ac:dyDescent="0.2">
      <c r="A42" s="37">
        <v>1</v>
      </c>
      <c r="B42" s="37"/>
      <c r="C42" s="37">
        <v>2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4">
        <v>3</v>
      </c>
      <c r="AB42" s="35"/>
      <c r="AC42" s="35"/>
      <c r="AD42" s="35"/>
      <c r="AE42" s="36"/>
      <c r="AF42" s="34">
        <v>4</v>
      </c>
      <c r="AG42" s="35"/>
      <c r="AH42" s="35"/>
      <c r="AI42" s="35"/>
      <c r="AJ42" s="36"/>
      <c r="AK42" s="34">
        <v>5</v>
      </c>
      <c r="AL42" s="35"/>
      <c r="AM42" s="35"/>
      <c r="AN42" s="35"/>
      <c r="AO42" s="36"/>
      <c r="AP42" s="34">
        <v>6</v>
      </c>
      <c r="AQ42" s="35"/>
      <c r="AR42" s="35"/>
      <c r="AS42" s="35"/>
      <c r="AT42" s="36"/>
      <c r="AU42" s="34">
        <v>7</v>
      </c>
      <c r="AV42" s="35"/>
      <c r="AW42" s="35"/>
      <c r="AX42" s="35"/>
      <c r="AY42" s="36"/>
      <c r="AZ42" s="34">
        <v>8</v>
      </c>
      <c r="BA42" s="35"/>
      <c r="BB42" s="35"/>
      <c r="BC42" s="36"/>
      <c r="BD42" s="34">
        <v>9</v>
      </c>
      <c r="BE42" s="35"/>
      <c r="BF42" s="35"/>
      <c r="BG42" s="35"/>
      <c r="BH42" s="36"/>
      <c r="BI42" s="37">
        <v>10</v>
      </c>
      <c r="BJ42" s="37"/>
      <c r="BK42" s="37"/>
      <c r="BL42" s="37"/>
      <c r="BM42" s="37"/>
      <c r="BN42" s="37">
        <v>11</v>
      </c>
      <c r="BO42" s="37"/>
      <c r="BP42" s="37"/>
      <c r="BQ42" s="37"/>
    </row>
    <row r="43" spans="1:80" ht="15.75" hidden="1" customHeight="1" x14ac:dyDescent="0.2">
      <c r="A43" s="29" t="s">
        <v>15</v>
      </c>
      <c r="B43" s="29"/>
      <c r="C43" s="88" t="s">
        <v>16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55" t="s">
        <v>12</v>
      </c>
      <c r="AB43" s="55"/>
      <c r="AC43" s="55"/>
      <c r="AD43" s="55"/>
      <c r="AE43" s="55"/>
      <c r="AF43" s="55" t="s">
        <v>11</v>
      </c>
      <c r="AG43" s="55"/>
      <c r="AH43" s="55"/>
      <c r="AI43" s="55"/>
      <c r="AJ43" s="55"/>
      <c r="AK43" s="57" t="s">
        <v>18</v>
      </c>
      <c r="AL43" s="57"/>
      <c r="AM43" s="57"/>
      <c r="AN43" s="57"/>
      <c r="AO43" s="57"/>
      <c r="AP43" s="55" t="s">
        <v>13</v>
      </c>
      <c r="AQ43" s="55"/>
      <c r="AR43" s="55"/>
      <c r="AS43" s="55"/>
      <c r="AT43" s="55"/>
      <c r="AU43" s="55" t="s">
        <v>14</v>
      </c>
      <c r="AV43" s="55"/>
      <c r="AW43" s="55"/>
      <c r="AX43" s="55"/>
      <c r="AY43" s="55"/>
      <c r="AZ43" s="57" t="s">
        <v>18</v>
      </c>
      <c r="BA43" s="57"/>
      <c r="BB43" s="57"/>
      <c r="BC43" s="57"/>
      <c r="BD43" s="56" t="s">
        <v>34</v>
      </c>
      <c r="BE43" s="56"/>
      <c r="BF43" s="56"/>
      <c r="BG43" s="56"/>
      <c r="BH43" s="56"/>
      <c r="BI43" s="56" t="s">
        <v>34</v>
      </c>
      <c r="BJ43" s="56"/>
      <c r="BK43" s="56"/>
      <c r="BL43" s="56"/>
      <c r="BM43" s="56"/>
      <c r="BN43" s="58" t="s">
        <v>18</v>
      </c>
      <c r="BO43" s="58"/>
      <c r="BP43" s="58"/>
      <c r="BQ43" s="58"/>
      <c r="CA43" s="1" t="s">
        <v>21</v>
      </c>
    </row>
    <row r="44" spans="1:80" ht="15.75" customHeight="1" x14ac:dyDescent="0.2">
      <c r="A44" s="25">
        <v>1</v>
      </c>
      <c r="B44" s="25"/>
      <c r="C44" s="98" t="s">
        <v>104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33">
        <v>80740</v>
      </c>
      <c r="AB44" s="33"/>
      <c r="AC44" s="33"/>
      <c r="AD44" s="33"/>
      <c r="AE44" s="33"/>
      <c r="AF44" s="33">
        <v>0</v>
      </c>
      <c r="AG44" s="33"/>
      <c r="AH44" s="33"/>
      <c r="AI44" s="33"/>
      <c r="AJ44" s="33"/>
      <c r="AK44" s="33">
        <f>AA44+AF44</f>
        <v>80740</v>
      </c>
      <c r="AL44" s="33"/>
      <c r="AM44" s="33"/>
      <c r="AN44" s="33"/>
      <c r="AO44" s="33"/>
      <c r="AP44" s="33">
        <v>67324.649999999994</v>
      </c>
      <c r="AQ44" s="33"/>
      <c r="AR44" s="33"/>
      <c r="AS44" s="33"/>
      <c r="AT44" s="33"/>
      <c r="AU44" s="33">
        <v>0</v>
      </c>
      <c r="AV44" s="33"/>
      <c r="AW44" s="33"/>
      <c r="AX44" s="33"/>
      <c r="AY44" s="33"/>
      <c r="AZ44" s="33">
        <f>AP44+AU44</f>
        <v>67324.649999999994</v>
      </c>
      <c r="BA44" s="33"/>
      <c r="BB44" s="33"/>
      <c r="BC44" s="33"/>
      <c r="BD44" s="33">
        <f>AP44-AA44</f>
        <v>-13415.350000000006</v>
      </c>
      <c r="BE44" s="33"/>
      <c r="BF44" s="33"/>
      <c r="BG44" s="33"/>
      <c r="BH44" s="33"/>
      <c r="BI44" s="33">
        <f>AU44-AF44</f>
        <v>0</v>
      </c>
      <c r="BJ44" s="33"/>
      <c r="BK44" s="33"/>
      <c r="BL44" s="33"/>
      <c r="BM44" s="33"/>
      <c r="BN44" s="33">
        <f>BD44+BI44</f>
        <v>-13415.350000000006</v>
      </c>
      <c r="BO44" s="33"/>
      <c r="BP44" s="33"/>
      <c r="BQ44" s="33"/>
      <c r="CA44" s="1" t="s">
        <v>22</v>
      </c>
    </row>
    <row r="45" spans="1:80" ht="15.75" customHeight="1" x14ac:dyDescent="0.2">
      <c r="A45" s="25"/>
      <c r="B45" s="25"/>
      <c r="C45" s="102" t="s">
        <v>105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4"/>
      <c r="CB45" s="1" t="s">
        <v>59</v>
      </c>
    </row>
    <row r="46" spans="1:80" ht="31.5" customHeight="1" x14ac:dyDescent="0.2">
      <c r="A46" s="25">
        <v>2</v>
      </c>
      <c r="B46" s="25"/>
      <c r="C46" s="98" t="s">
        <v>60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33">
        <v>664105</v>
      </c>
      <c r="AB46" s="33"/>
      <c r="AC46" s="33"/>
      <c r="AD46" s="33"/>
      <c r="AE46" s="33"/>
      <c r="AF46" s="33">
        <v>0</v>
      </c>
      <c r="AG46" s="33"/>
      <c r="AH46" s="33"/>
      <c r="AI46" s="33"/>
      <c r="AJ46" s="33"/>
      <c r="AK46" s="33">
        <f>AA46+AF46</f>
        <v>664105</v>
      </c>
      <c r="AL46" s="33"/>
      <c r="AM46" s="33"/>
      <c r="AN46" s="33"/>
      <c r="AO46" s="33"/>
      <c r="AP46" s="33">
        <v>644104</v>
      </c>
      <c r="AQ46" s="33"/>
      <c r="AR46" s="33"/>
      <c r="AS46" s="33"/>
      <c r="AT46" s="33"/>
      <c r="AU46" s="33">
        <v>0</v>
      </c>
      <c r="AV46" s="33"/>
      <c r="AW46" s="33"/>
      <c r="AX46" s="33"/>
      <c r="AY46" s="33"/>
      <c r="AZ46" s="33">
        <f>AP46+AU46</f>
        <v>644104</v>
      </c>
      <c r="BA46" s="33"/>
      <c r="BB46" s="33"/>
      <c r="BC46" s="33"/>
      <c r="BD46" s="33">
        <f>AP46-AA46</f>
        <v>-20001</v>
      </c>
      <c r="BE46" s="33"/>
      <c r="BF46" s="33"/>
      <c r="BG46" s="33"/>
      <c r="BH46" s="33"/>
      <c r="BI46" s="33">
        <f>AU46-AF46</f>
        <v>0</v>
      </c>
      <c r="BJ46" s="33"/>
      <c r="BK46" s="33"/>
      <c r="BL46" s="33"/>
      <c r="BM46" s="33"/>
      <c r="BN46" s="33">
        <f>BD46+BI46</f>
        <v>-20001</v>
      </c>
      <c r="BO46" s="33"/>
      <c r="BP46" s="33"/>
      <c r="BQ46" s="33"/>
      <c r="BU46" s="22"/>
      <c r="BV46" s="22"/>
      <c r="BW46" s="22"/>
    </row>
    <row r="47" spans="1:80" ht="15.75" customHeight="1" x14ac:dyDescent="0.2">
      <c r="A47" s="25"/>
      <c r="B47" s="25"/>
      <c r="C47" s="102" t="s">
        <v>106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4"/>
      <c r="CB47" s="1" t="s">
        <v>61</v>
      </c>
    </row>
    <row r="48" spans="1:80" s="16" customFormat="1" ht="25.5" customHeight="1" x14ac:dyDescent="0.2">
      <c r="A48" s="65"/>
      <c r="B48" s="65"/>
      <c r="C48" s="101" t="s">
        <v>62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1"/>
      <c r="AA48" s="87">
        <v>744845</v>
      </c>
      <c r="AB48" s="87"/>
      <c r="AC48" s="87"/>
      <c r="AD48" s="87"/>
      <c r="AE48" s="87"/>
      <c r="AF48" s="87">
        <v>0</v>
      </c>
      <c r="AG48" s="87"/>
      <c r="AH48" s="87"/>
      <c r="AI48" s="87"/>
      <c r="AJ48" s="87"/>
      <c r="AK48" s="87">
        <f>AA48+AF48</f>
        <v>744845</v>
      </c>
      <c r="AL48" s="87"/>
      <c r="AM48" s="87"/>
      <c r="AN48" s="87"/>
      <c r="AO48" s="87"/>
      <c r="AP48" s="87">
        <v>711428.65</v>
      </c>
      <c r="AQ48" s="87"/>
      <c r="AR48" s="87"/>
      <c r="AS48" s="87"/>
      <c r="AT48" s="87"/>
      <c r="AU48" s="87">
        <v>0</v>
      </c>
      <c r="AV48" s="87"/>
      <c r="AW48" s="87"/>
      <c r="AX48" s="87"/>
      <c r="AY48" s="87"/>
      <c r="AZ48" s="87">
        <f>AP48+AU48</f>
        <v>711428.65</v>
      </c>
      <c r="BA48" s="87"/>
      <c r="BB48" s="87"/>
      <c r="BC48" s="87"/>
      <c r="BD48" s="87">
        <f>AP48-AA48</f>
        <v>-33416.349999999977</v>
      </c>
      <c r="BE48" s="87"/>
      <c r="BF48" s="87"/>
      <c r="BG48" s="87"/>
      <c r="BH48" s="87"/>
      <c r="BI48" s="87">
        <f>AU48-AF48</f>
        <v>0</v>
      </c>
      <c r="BJ48" s="87"/>
      <c r="BK48" s="87"/>
      <c r="BL48" s="87"/>
      <c r="BM48" s="87"/>
      <c r="BN48" s="87">
        <f>BD48+BI48</f>
        <v>-33416.349999999977</v>
      </c>
      <c r="BO48" s="87"/>
      <c r="BP48" s="87"/>
      <c r="BQ48" s="87"/>
    </row>
    <row r="50" spans="1:79" ht="15.75" customHeight="1" x14ac:dyDescent="0.2">
      <c r="A50" s="42" t="s">
        <v>47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</row>
    <row r="51" spans="1:79" ht="15" customHeight="1" x14ac:dyDescent="0.2">
      <c r="A51" s="54" t="s">
        <v>115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</row>
    <row r="52" spans="1:79" ht="28.5" customHeight="1" x14ac:dyDescent="0.2">
      <c r="A52" s="25" t="s">
        <v>31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 t="s">
        <v>27</v>
      </c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 t="s">
        <v>49</v>
      </c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 t="s">
        <v>1</v>
      </c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"/>
      <c r="BN52" s="2"/>
      <c r="BO52" s="2"/>
      <c r="BP52" s="2"/>
      <c r="BQ52" s="2"/>
    </row>
    <row r="53" spans="1:79" ht="29.1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 t="s">
        <v>3</v>
      </c>
      <c r="R53" s="25"/>
      <c r="S53" s="25"/>
      <c r="T53" s="25"/>
      <c r="U53" s="25"/>
      <c r="V53" s="25" t="s">
        <v>2</v>
      </c>
      <c r="W53" s="25"/>
      <c r="X53" s="25"/>
      <c r="Y53" s="25"/>
      <c r="Z53" s="25"/>
      <c r="AA53" s="25" t="s">
        <v>28</v>
      </c>
      <c r="AB53" s="25"/>
      <c r="AC53" s="25"/>
      <c r="AD53" s="25"/>
      <c r="AE53" s="25"/>
      <c r="AF53" s="25"/>
      <c r="AG53" s="25" t="s">
        <v>3</v>
      </c>
      <c r="AH53" s="25"/>
      <c r="AI53" s="25"/>
      <c r="AJ53" s="25"/>
      <c r="AK53" s="25"/>
      <c r="AL53" s="25" t="s">
        <v>2</v>
      </c>
      <c r="AM53" s="25"/>
      <c r="AN53" s="25"/>
      <c r="AO53" s="25"/>
      <c r="AP53" s="25"/>
      <c r="AQ53" s="25" t="s">
        <v>28</v>
      </c>
      <c r="AR53" s="25"/>
      <c r="AS53" s="25"/>
      <c r="AT53" s="25"/>
      <c r="AU53" s="25"/>
      <c r="AV53" s="25"/>
      <c r="AW53" s="75" t="s">
        <v>3</v>
      </c>
      <c r="AX53" s="76"/>
      <c r="AY53" s="76"/>
      <c r="AZ53" s="76"/>
      <c r="BA53" s="77"/>
      <c r="BB53" s="75" t="s">
        <v>2</v>
      </c>
      <c r="BC53" s="76"/>
      <c r="BD53" s="76"/>
      <c r="BE53" s="76"/>
      <c r="BF53" s="77"/>
      <c r="BG53" s="25" t="s">
        <v>28</v>
      </c>
      <c r="BH53" s="25"/>
      <c r="BI53" s="25"/>
      <c r="BJ53" s="25"/>
      <c r="BK53" s="25"/>
      <c r="BL53" s="25"/>
      <c r="BM53" s="2"/>
      <c r="BN53" s="2"/>
      <c r="BO53" s="2"/>
      <c r="BP53" s="2"/>
      <c r="BQ53" s="2"/>
    </row>
    <row r="54" spans="1:79" ht="15.95" customHeight="1" x14ac:dyDescent="0.25">
      <c r="A54" s="25">
        <v>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>
        <v>2</v>
      </c>
      <c r="R54" s="25"/>
      <c r="S54" s="25"/>
      <c r="T54" s="25"/>
      <c r="U54" s="25"/>
      <c r="V54" s="25">
        <v>3</v>
      </c>
      <c r="W54" s="25"/>
      <c r="X54" s="25"/>
      <c r="Y54" s="25"/>
      <c r="Z54" s="25"/>
      <c r="AA54" s="25">
        <v>4</v>
      </c>
      <c r="AB54" s="25"/>
      <c r="AC54" s="25"/>
      <c r="AD54" s="25"/>
      <c r="AE54" s="25"/>
      <c r="AF54" s="25"/>
      <c r="AG54" s="25">
        <v>5</v>
      </c>
      <c r="AH54" s="25"/>
      <c r="AI54" s="25"/>
      <c r="AJ54" s="25"/>
      <c r="AK54" s="25"/>
      <c r="AL54" s="25">
        <v>6</v>
      </c>
      <c r="AM54" s="25"/>
      <c r="AN54" s="25"/>
      <c r="AO54" s="25"/>
      <c r="AP54" s="25"/>
      <c r="AQ54" s="25">
        <v>7</v>
      </c>
      <c r="AR54" s="25"/>
      <c r="AS54" s="25"/>
      <c r="AT54" s="25"/>
      <c r="AU54" s="25"/>
      <c r="AV54" s="25"/>
      <c r="AW54" s="25">
        <v>8</v>
      </c>
      <c r="AX54" s="25"/>
      <c r="AY54" s="25"/>
      <c r="AZ54" s="25"/>
      <c r="BA54" s="25"/>
      <c r="BB54" s="82">
        <v>9</v>
      </c>
      <c r="BC54" s="82"/>
      <c r="BD54" s="82"/>
      <c r="BE54" s="82"/>
      <c r="BF54" s="82"/>
      <c r="BG54" s="82">
        <v>10</v>
      </c>
      <c r="BH54" s="82"/>
      <c r="BI54" s="82"/>
      <c r="BJ54" s="82"/>
      <c r="BK54" s="82"/>
      <c r="BL54" s="82"/>
      <c r="BM54" s="5"/>
      <c r="BN54" s="5"/>
      <c r="BO54" s="5"/>
      <c r="BP54" s="5"/>
      <c r="BQ54" s="5"/>
    </row>
    <row r="55" spans="1:79" ht="18" hidden="1" customHeight="1" x14ac:dyDescent="0.2">
      <c r="A55" s="72" t="s">
        <v>16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55" t="s">
        <v>12</v>
      </c>
      <c r="R55" s="55"/>
      <c r="S55" s="55"/>
      <c r="T55" s="55"/>
      <c r="U55" s="55"/>
      <c r="V55" s="55" t="s">
        <v>11</v>
      </c>
      <c r="W55" s="55"/>
      <c r="X55" s="55"/>
      <c r="Y55" s="55"/>
      <c r="Z55" s="55"/>
      <c r="AA55" s="57" t="s">
        <v>18</v>
      </c>
      <c r="AB55" s="58"/>
      <c r="AC55" s="58"/>
      <c r="AD55" s="58"/>
      <c r="AE55" s="58"/>
      <c r="AF55" s="58"/>
      <c r="AG55" s="55" t="s">
        <v>13</v>
      </c>
      <c r="AH55" s="55"/>
      <c r="AI55" s="55"/>
      <c r="AJ55" s="55"/>
      <c r="AK55" s="55"/>
      <c r="AL55" s="55" t="s">
        <v>14</v>
      </c>
      <c r="AM55" s="55"/>
      <c r="AN55" s="55"/>
      <c r="AO55" s="55"/>
      <c r="AP55" s="55"/>
      <c r="AQ55" s="57" t="s">
        <v>18</v>
      </c>
      <c r="AR55" s="58"/>
      <c r="AS55" s="58"/>
      <c r="AT55" s="58"/>
      <c r="AU55" s="58"/>
      <c r="AV55" s="58"/>
      <c r="AW55" s="83" t="s">
        <v>19</v>
      </c>
      <c r="AX55" s="84"/>
      <c r="AY55" s="84"/>
      <c r="AZ55" s="84"/>
      <c r="BA55" s="85"/>
      <c r="BB55" s="83" t="s">
        <v>19</v>
      </c>
      <c r="BC55" s="84"/>
      <c r="BD55" s="84"/>
      <c r="BE55" s="84"/>
      <c r="BF55" s="85"/>
      <c r="BG55" s="58" t="s">
        <v>18</v>
      </c>
      <c r="BH55" s="58"/>
      <c r="BI55" s="58"/>
      <c r="BJ55" s="58"/>
      <c r="BK55" s="58"/>
      <c r="BL55" s="58"/>
      <c r="BM55" s="6"/>
      <c r="BN55" s="6"/>
      <c r="BO55" s="6"/>
      <c r="BP55" s="6"/>
      <c r="BQ55" s="6"/>
      <c r="CA55" s="1" t="s">
        <v>23</v>
      </c>
    </row>
    <row r="56" spans="1:79" ht="66" customHeight="1" x14ac:dyDescent="0.2">
      <c r="A56" s="66" t="s">
        <v>97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8"/>
      <c r="Q56" s="33">
        <v>744845</v>
      </c>
      <c r="R56" s="33"/>
      <c r="S56" s="33"/>
      <c r="T56" s="33"/>
      <c r="U56" s="33"/>
      <c r="V56" s="33">
        <v>0</v>
      </c>
      <c r="W56" s="33"/>
      <c r="X56" s="33"/>
      <c r="Y56" s="33"/>
      <c r="Z56" s="33"/>
      <c r="AA56" s="33">
        <f>Q56+V56</f>
        <v>744845</v>
      </c>
      <c r="AB56" s="33"/>
      <c r="AC56" s="33"/>
      <c r="AD56" s="33"/>
      <c r="AE56" s="33"/>
      <c r="AF56" s="33"/>
      <c r="AG56" s="33">
        <v>711428.65</v>
      </c>
      <c r="AH56" s="33"/>
      <c r="AI56" s="33"/>
      <c r="AJ56" s="33"/>
      <c r="AK56" s="33"/>
      <c r="AL56" s="33">
        <v>0</v>
      </c>
      <c r="AM56" s="33"/>
      <c r="AN56" s="33"/>
      <c r="AO56" s="33"/>
      <c r="AP56" s="33"/>
      <c r="AQ56" s="33">
        <f>AG56+AL56</f>
        <v>711428.65</v>
      </c>
      <c r="AR56" s="33"/>
      <c r="AS56" s="33"/>
      <c r="AT56" s="33"/>
      <c r="AU56" s="33"/>
      <c r="AV56" s="33"/>
      <c r="AW56" s="33">
        <f>AG56-Q56</f>
        <v>-33416.349999999977</v>
      </c>
      <c r="AX56" s="33"/>
      <c r="AY56" s="33"/>
      <c r="AZ56" s="33"/>
      <c r="BA56" s="33"/>
      <c r="BB56" s="69">
        <f>AL56-V56</f>
        <v>0</v>
      </c>
      <c r="BC56" s="69"/>
      <c r="BD56" s="69"/>
      <c r="BE56" s="69"/>
      <c r="BF56" s="69"/>
      <c r="BG56" s="69">
        <f>AW56+BB56</f>
        <v>-33416.349999999977</v>
      </c>
      <c r="BH56" s="69"/>
      <c r="BI56" s="69"/>
      <c r="BJ56" s="69"/>
      <c r="BK56" s="69"/>
      <c r="BL56" s="69"/>
      <c r="BM56" s="7"/>
      <c r="BN56" s="7"/>
      <c r="BO56" s="7"/>
      <c r="BP56" s="7"/>
      <c r="BQ56" s="7"/>
      <c r="CA56" s="1" t="s">
        <v>24</v>
      </c>
    </row>
    <row r="57" spans="1:79" s="16" customFormat="1" ht="15" x14ac:dyDescent="0.2">
      <c r="A57" s="79" t="s">
        <v>63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1"/>
      <c r="Q57" s="87">
        <v>744845</v>
      </c>
      <c r="R57" s="87"/>
      <c r="S57" s="87"/>
      <c r="T57" s="87"/>
      <c r="U57" s="87"/>
      <c r="V57" s="87">
        <v>0</v>
      </c>
      <c r="W57" s="87"/>
      <c r="X57" s="87"/>
      <c r="Y57" s="87"/>
      <c r="Z57" s="87"/>
      <c r="AA57" s="87">
        <f>Q57+V57</f>
        <v>744845</v>
      </c>
      <c r="AB57" s="87"/>
      <c r="AC57" s="87"/>
      <c r="AD57" s="87"/>
      <c r="AE57" s="87"/>
      <c r="AF57" s="87"/>
      <c r="AG57" s="87">
        <v>711428.65</v>
      </c>
      <c r="AH57" s="87"/>
      <c r="AI57" s="87"/>
      <c r="AJ57" s="87"/>
      <c r="AK57" s="87"/>
      <c r="AL57" s="87">
        <v>0</v>
      </c>
      <c r="AM57" s="87"/>
      <c r="AN57" s="87"/>
      <c r="AO57" s="87"/>
      <c r="AP57" s="87"/>
      <c r="AQ57" s="87">
        <f>AG57+AL57</f>
        <v>711428.65</v>
      </c>
      <c r="AR57" s="87"/>
      <c r="AS57" s="87"/>
      <c r="AT57" s="87"/>
      <c r="AU57" s="87"/>
      <c r="AV57" s="87"/>
      <c r="AW57" s="87">
        <f>AG57-Q57</f>
        <v>-33416.349999999977</v>
      </c>
      <c r="AX57" s="87"/>
      <c r="AY57" s="87"/>
      <c r="AZ57" s="87"/>
      <c r="BA57" s="87"/>
      <c r="BB57" s="86">
        <f>AL57-V57</f>
        <v>0</v>
      </c>
      <c r="BC57" s="86"/>
      <c r="BD57" s="86"/>
      <c r="BE57" s="86"/>
      <c r="BF57" s="86"/>
      <c r="BG57" s="86">
        <f>AW57+BB57</f>
        <v>-33416.349999999977</v>
      </c>
      <c r="BH57" s="86"/>
      <c r="BI57" s="86"/>
      <c r="BJ57" s="86"/>
      <c r="BK57" s="86"/>
      <c r="BL57" s="86"/>
      <c r="BM57" s="17"/>
      <c r="BN57" s="17"/>
      <c r="BO57" s="17"/>
      <c r="BP57" s="17"/>
      <c r="BQ57" s="17"/>
    </row>
    <row r="59" spans="1:79" ht="15.75" customHeight="1" x14ac:dyDescent="0.2">
      <c r="A59" s="42" t="s">
        <v>48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</row>
    <row r="61" spans="1:79" ht="45" customHeight="1" x14ac:dyDescent="0.2">
      <c r="A61" s="48" t="s">
        <v>8</v>
      </c>
      <c r="B61" s="49"/>
      <c r="C61" s="48" t="s">
        <v>7</v>
      </c>
      <c r="D61" s="52"/>
      <c r="E61" s="52"/>
      <c r="F61" s="52"/>
      <c r="G61" s="52"/>
      <c r="H61" s="52"/>
      <c r="I61" s="49"/>
      <c r="J61" s="48" t="s">
        <v>6</v>
      </c>
      <c r="K61" s="52"/>
      <c r="L61" s="52"/>
      <c r="M61" s="52"/>
      <c r="N61" s="49"/>
      <c r="O61" s="48" t="s">
        <v>5</v>
      </c>
      <c r="P61" s="52"/>
      <c r="Q61" s="52"/>
      <c r="R61" s="52"/>
      <c r="S61" s="52"/>
      <c r="T61" s="52"/>
      <c r="U61" s="52"/>
      <c r="V61" s="52"/>
      <c r="W61" s="52"/>
      <c r="X61" s="49"/>
      <c r="Y61" s="25" t="s">
        <v>27</v>
      </c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 t="s">
        <v>50</v>
      </c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70" t="s">
        <v>1</v>
      </c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9"/>
      <c r="BS61" s="9"/>
      <c r="BT61" s="9"/>
      <c r="BU61" s="9"/>
      <c r="BV61" s="9"/>
      <c r="BW61" s="9"/>
      <c r="BX61" s="9"/>
      <c r="BY61" s="9"/>
      <c r="BZ61" s="8"/>
    </row>
    <row r="62" spans="1:79" ht="32.25" customHeight="1" x14ac:dyDescent="0.2">
      <c r="A62" s="50"/>
      <c r="B62" s="51"/>
      <c r="C62" s="50"/>
      <c r="D62" s="53"/>
      <c r="E62" s="53"/>
      <c r="F62" s="53"/>
      <c r="G62" s="53"/>
      <c r="H62" s="53"/>
      <c r="I62" s="51"/>
      <c r="J62" s="50"/>
      <c r="K62" s="53"/>
      <c r="L62" s="53"/>
      <c r="M62" s="53"/>
      <c r="N62" s="51"/>
      <c r="O62" s="50"/>
      <c r="P62" s="53"/>
      <c r="Q62" s="53"/>
      <c r="R62" s="53"/>
      <c r="S62" s="53"/>
      <c r="T62" s="53"/>
      <c r="U62" s="53"/>
      <c r="V62" s="53"/>
      <c r="W62" s="53"/>
      <c r="X62" s="51"/>
      <c r="Y62" s="75" t="s">
        <v>3</v>
      </c>
      <c r="Z62" s="76"/>
      <c r="AA62" s="76"/>
      <c r="AB62" s="76"/>
      <c r="AC62" s="77"/>
      <c r="AD62" s="75" t="s">
        <v>2</v>
      </c>
      <c r="AE62" s="76"/>
      <c r="AF62" s="76"/>
      <c r="AG62" s="76"/>
      <c r="AH62" s="77"/>
      <c r="AI62" s="25" t="s">
        <v>28</v>
      </c>
      <c r="AJ62" s="25"/>
      <c r="AK62" s="25"/>
      <c r="AL62" s="25"/>
      <c r="AM62" s="25"/>
      <c r="AN62" s="25" t="s">
        <v>3</v>
      </c>
      <c r="AO62" s="25"/>
      <c r="AP62" s="25"/>
      <c r="AQ62" s="25"/>
      <c r="AR62" s="25"/>
      <c r="AS62" s="25" t="s">
        <v>2</v>
      </c>
      <c r="AT62" s="25"/>
      <c r="AU62" s="25"/>
      <c r="AV62" s="25"/>
      <c r="AW62" s="25"/>
      <c r="AX62" s="25" t="s">
        <v>28</v>
      </c>
      <c r="AY62" s="25"/>
      <c r="AZ62" s="25"/>
      <c r="BA62" s="25"/>
      <c r="BB62" s="25"/>
      <c r="BC62" s="25" t="s">
        <v>3</v>
      </c>
      <c r="BD62" s="25"/>
      <c r="BE62" s="25"/>
      <c r="BF62" s="25"/>
      <c r="BG62" s="25"/>
      <c r="BH62" s="25" t="s">
        <v>2</v>
      </c>
      <c r="BI62" s="25"/>
      <c r="BJ62" s="25"/>
      <c r="BK62" s="25"/>
      <c r="BL62" s="25"/>
      <c r="BM62" s="25" t="s">
        <v>28</v>
      </c>
      <c r="BN62" s="25"/>
      <c r="BO62" s="25"/>
      <c r="BP62" s="25"/>
      <c r="BQ62" s="25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5.95" customHeight="1" x14ac:dyDescent="0.2">
      <c r="A63" s="25">
        <v>1</v>
      </c>
      <c r="B63" s="25"/>
      <c r="C63" s="25">
        <v>2</v>
      </c>
      <c r="D63" s="25"/>
      <c r="E63" s="25"/>
      <c r="F63" s="25"/>
      <c r="G63" s="25"/>
      <c r="H63" s="25"/>
      <c r="I63" s="25"/>
      <c r="J63" s="25">
        <v>3</v>
      </c>
      <c r="K63" s="25"/>
      <c r="L63" s="25"/>
      <c r="M63" s="25"/>
      <c r="N63" s="25"/>
      <c r="O63" s="25">
        <v>4</v>
      </c>
      <c r="P63" s="25"/>
      <c r="Q63" s="25"/>
      <c r="R63" s="25"/>
      <c r="S63" s="25"/>
      <c r="T63" s="25"/>
      <c r="U63" s="25"/>
      <c r="V63" s="25"/>
      <c r="W63" s="25"/>
      <c r="X63" s="25"/>
      <c r="Y63" s="25">
        <v>5</v>
      </c>
      <c r="Z63" s="25"/>
      <c r="AA63" s="25"/>
      <c r="AB63" s="25"/>
      <c r="AC63" s="25"/>
      <c r="AD63" s="25">
        <v>6</v>
      </c>
      <c r="AE63" s="25"/>
      <c r="AF63" s="25"/>
      <c r="AG63" s="25"/>
      <c r="AH63" s="25"/>
      <c r="AI63" s="25">
        <v>7</v>
      </c>
      <c r="AJ63" s="25"/>
      <c r="AK63" s="25"/>
      <c r="AL63" s="25"/>
      <c r="AM63" s="25"/>
      <c r="AN63" s="75">
        <v>8</v>
      </c>
      <c r="AO63" s="76"/>
      <c r="AP63" s="76"/>
      <c r="AQ63" s="76"/>
      <c r="AR63" s="77"/>
      <c r="AS63" s="75">
        <v>9</v>
      </c>
      <c r="AT63" s="76"/>
      <c r="AU63" s="76"/>
      <c r="AV63" s="76"/>
      <c r="AW63" s="77"/>
      <c r="AX63" s="75">
        <v>10</v>
      </c>
      <c r="AY63" s="76"/>
      <c r="AZ63" s="76"/>
      <c r="BA63" s="76"/>
      <c r="BB63" s="77"/>
      <c r="BC63" s="75">
        <v>11</v>
      </c>
      <c r="BD63" s="76"/>
      <c r="BE63" s="76"/>
      <c r="BF63" s="76"/>
      <c r="BG63" s="77"/>
      <c r="BH63" s="75">
        <v>12</v>
      </c>
      <c r="BI63" s="76"/>
      <c r="BJ63" s="76"/>
      <c r="BK63" s="76"/>
      <c r="BL63" s="77"/>
      <c r="BM63" s="75">
        <v>13</v>
      </c>
      <c r="BN63" s="76"/>
      <c r="BO63" s="76"/>
      <c r="BP63" s="76"/>
      <c r="BQ63" s="77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2.75" hidden="1" customHeight="1" x14ac:dyDescent="0.2">
      <c r="A64" s="29" t="s">
        <v>39</v>
      </c>
      <c r="B64" s="29"/>
      <c r="C64" s="30" t="s">
        <v>16</v>
      </c>
      <c r="D64" s="31"/>
      <c r="E64" s="31"/>
      <c r="F64" s="31"/>
      <c r="G64" s="31"/>
      <c r="H64" s="31"/>
      <c r="I64" s="32"/>
      <c r="J64" s="29" t="s">
        <v>17</v>
      </c>
      <c r="K64" s="29"/>
      <c r="L64" s="29"/>
      <c r="M64" s="29"/>
      <c r="N64" s="29"/>
      <c r="O64" s="72" t="s">
        <v>40</v>
      </c>
      <c r="P64" s="72"/>
      <c r="Q64" s="72"/>
      <c r="R64" s="72"/>
      <c r="S64" s="72"/>
      <c r="T64" s="72"/>
      <c r="U64" s="72"/>
      <c r="V64" s="72"/>
      <c r="W64" s="72"/>
      <c r="X64" s="30"/>
      <c r="Y64" s="55" t="s">
        <v>12</v>
      </c>
      <c r="Z64" s="55"/>
      <c r="AA64" s="55"/>
      <c r="AB64" s="55"/>
      <c r="AC64" s="55"/>
      <c r="AD64" s="55" t="s">
        <v>32</v>
      </c>
      <c r="AE64" s="55"/>
      <c r="AF64" s="55"/>
      <c r="AG64" s="55"/>
      <c r="AH64" s="55"/>
      <c r="AI64" s="55" t="s">
        <v>18</v>
      </c>
      <c r="AJ64" s="55"/>
      <c r="AK64" s="55"/>
      <c r="AL64" s="55"/>
      <c r="AM64" s="55"/>
      <c r="AN64" s="55" t="s">
        <v>33</v>
      </c>
      <c r="AO64" s="55"/>
      <c r="AP64" s="55"/>
      <c r="AQ64" s="55"/>
      <c r="AR64" s="55"/>
      <c r="AS64" s="55" t="s">
        <v>13</v>
      </c>
      <c r="AT64" s="55"/>
      <c r="AU64" s="55"/>
      <c r="AV64" s="55"/>
      <c r="AW64" s="55"/>
      <c r="AX64" s="55" t="s">
        <v>18</v>
      </c>
      <c r="AY64" s="55"/>
      <c r="AZ64" s="55"/>
      <c r="BA64" s="55"/>
      <c r="BB64" s="55"/>
      <c r="BC64" s="55" t="s">
        <v>35</v>
      </c>
      <c r="BD64" s="55"/>
      <c r="BE64" s="55"/>
      <c r="BF64" s="55"/>
      <c r="BG64" s="55"/>
      <c r="BH64" s="55" t="s">
        <v>35</v>
      </c>
      <c r="BI64" s="55"/>
      <c r="BJ64" s="55"/>
      <c r="BK64" s="55"/>
      <c r="BL64" s="55"/>
      <c r="BM64" s="78" t="s">
        <v>18</v>
      </c>
      <c r="BN64" s="78"/>
      <c r="BO64" s="78"/>
      <c r="BP64" s="78"/>
      <c r="BQ64" s="78"/>
      <c r="BR64" s="11"/>
      <c r="BS64" s="11"/>
      <c r="BT64" s="8"/>
      <c r="BU64" s="8"/>
      <c r="BV64" s="8"/>
      <c r="BW64" s="8"/>
      <c r="BX64" s="8"/>
      <c r="BY64" s="8"/>
      <c r="BZ64" s="8"/>
      <c r="CA64" s="1" t="s">
        <v>25</v>
      </c>
    </row>
    <row r="65" spans="1:80" s="16" customFormat="1" ht="15.75" x14ac:dyDescent="0.2">
      <c r="A65" s="65">
        <v>0</v>
      </c>
      <c r="B65" s="65"/>
      <c r="C65" s="73" t="s">
        <v>64</v>
      </c>
      <c r="D65" s="73"/>
      <c r="E65" s="73"/>
      <c r="F65" s="73"/>
      <c r="G65" s="73"/>
      <c r="H65" s="73"/>
      <c r="I65" s="73"/>
      <c r="J65" s="73" t="s">
        <v>65</v>
      </c>
      <c r="K65" s="73"/>
      <c r="L65" s="73"/>
      <c r="M65" s="73"/>
      <c r="N65" s="73"/>
      <c r="O65" s="73" t="s">
        <v>65</v>
      </c>
      <c r="P65" s="73"/>
      <c r="Q65" s="73"/>
      <c r="R65" s="73"/>
      <c r="S65" s="73"/>
      <c r="T65" s="73"/>
      <c r="U65" s="73"/>
      <c r="V65" s="73"/>
      <c r="W65" s="73"/>
      <c r="X65" s="73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18"/>
      <c r="BS65" s="18"/>
      <c r="BT65" s="18"/>
      <c r="BU65" s="18"/>
      <c r="BV65" s="18"/>
      <c r="BW65" s="18"/>
      <c r="BX65" s="18"/>
      <c r="BY65" s="18"/>
      <c r="BZ65" s="19"/>
      <c r="CA65" s="16" t="s">
        <v>26</v>
      </c>
    </row>
    <row r="66" spans="1:80" ht="51" customHeight="1" x14ac:dyDescent="0.2">
      <c r="A66" s="25">
        <v>1</v>
      </c>
      <c r="B66" s="25"/>
      <c r="C66" s="107" t="s">
        <v>98</v>
      </c>
      <c r="D66" s="67"/>
      <c r="E66" s="67"/>
      <c r="F66" s="67"/>
      <c r="G66" s="67"/>
      <c r="H66" s="67"/>
      <c r="I66" s="68"/>
      <c r="J66" s="108" t="s">
        <v>66</v>
      </c>
      <c r="K66" s="108"/>
      <c r="L66" s="108"/>
      <c r="M66" s="108"/>
      <c r="N66" s="108"/>
      <c r="O66" s="107" t="s">
        <v>67</v>
      </c>
      <c r="P66" s="67"/>
      <c r="Q66" s="67"/>
      <c r="R66" s="67"/>
      <c r="S66" s="67"/>
      <c r="T66" s="67"/>
      <c r="U66" s="67"/>
      <c r="V66" s="67"/>
      <c r="W66" s="67"/>
      <c r="X66" s="68"/>
      <c r="Y66" s="105">
        <v>80740</v>
      </c>
      <c r="Z66" s="105"/>
      <c r="AA66" s="105"/>
      <c r="AB66" s="105"/>
      <c r="AC66" s="105"/>
      <c r="AD66" s="105">
        <v>0</v>
      </c>
      <c r="AE66" s="105"/>
      <c r="AF66" s="105"/>
      <c r="AG66" s="105"/>
      <c r="AH66" s="105"/>
      <c r="AI66" s="105">
        <f>Y66+AD66</f>
        <v>80740</v>
      </c>
      <c r="AJ66" s="105"/>
      <c r="AK66" s="105"/>
      <c r="AL66" s="105"/>
      <c r="AM66" s="105"/>
      <c r="AN66" s="105">
        <v>67324.649999999994</v>
      </c>
      <c r="AO66" s="105"/>
      <c r="AP66" s="105"/>
      <c r="AQ66" s="105"/>
      <c r="AR66" s="105"/>
      <c r="AS66" s="105">
        <v>0</v>
      </c>
      <c r="AT66" s="105"/>
      <c r="AU66" s="105"/>
      <c r="AV66" s="105"/>
      <c r="AW66" s="105"/>
      <c r="AX66" s="106">
        <f>AN66+AS66</f>
        <v>67324.649999999994</v>
      </c>
      <c r="AY66" s="106"/>
      <c r="AZ66" s="106"/>
      <c r="BA66" s="106"/>
      <c r="BB66" s="106"/>
      <c r="BC66" s="106">
        <f>AN66-Y66</f>
        <v>-13415.350000000006</v>
      </c>
      <c r="BD66" s="106"/>
      <c r="BE66" s="106"/>
      <c r="BF66" s="106"/>
      <c r="BG66" s="106"/>
      <c r="BH66" s="106">
        <f>AS66-AD66</f>
        <v>0</v>
      </c>
      <c r="BI66" s="106"/>
      <c r="BJ66" s="106"/>
      <c r="BK66" s="106"/>
      <c r="BL66" s="106"/>
      <c r="BM66" s="106">
        <f>BC66+BH66</f>
        <v>-13415.350000000006</v>
      </c>
      <c r="BN66" s="106"/>
      <c r="BO66" s="106"/>
      <c r="BP66" s="106"/>
      <c r="BQ66" s="106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5.75" customHeight="1" x14ac:dyDescent="0.2">
      <c r="A67" s="25"/>
      <c r="B67" s="25"/>
      <c r="C67" s="109" t="s">
        <v>69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1"/>
      <c r="BR67" s="10"/>
      <c r="BS67" s="10"/>
      <c r="BT67" s="10"/>
      <c r="BU67" s="10"/>
      <c r="BV67" s="10"/>
      <c r="BW67" s="10"/>
      <c r="BX67" s="10"/>
      <c r="BY67" s="10"/>
      <c r="BZ67" s="8"/>
      <c r="CB67" s="1" t="s">
        <v>68</v>
      </c>
    </row>
    <row r="68" spans="1:80" ht="65.25" customHeight="1" x14ac:dyDescent="0.2">
      <c r="A68" s="25">
        <v>2</v>
      </c>
      <c r="B68" s="25"/>
      <c r="C68" s="109" t="s">
        <v>99</v>
      </c>
      <c r="D68" s="67"/>
      <c r="E68" s="67"/>
      <c r="F68" s="67"/>
      <c r="G68" s="67"/>
      <c r="H68" s="67"/>
      <c r="I68" s="68"/>
      <c r="J68" s="108" t="s">
        <v>66</v>
      </c>
      <c r="K68" s="108"/>
      <c r="L68" s="108"/>
      <c r="M68" s="108"/>
      <c r="N68" s="108"/>
      <c r="O68" s="107" t="s">
        <v>67</v>
      </c>
      <c r="P68" s="67"/>
      <c r="Q68" s="67"/>
      <c r="R68" s="67"/>
      <c r="S68" s="67"/>
      <c r="T68" s="67"/>
      <c r="U68" s="67"/>
      <c r="V68" s="67"/>
      <c r="W68" s="67"/>
      <c r="X68" s="68"/>
      <c r="Y68" s="105">
        <v>664105</v>
      </c>
      <c r="Z68" s="105"/>
      <c r="AA68" s="105"/>
      <c r="AB68" s="105"/>
      <c r="AC68" s="105"/>
      <c r="AD68" s="105">
        <v>0</v>
      </c>
      <c r="AE68" s="105"/>
      <c r="AF68" s="105"/>
      <c r="AG68" s="105"/>
      <c r="AH68" s="105"/>
      <c r="AI68" s="105">
        <f>Y68+AD68</f>
        <v>664105</v>
      </c>
      <c r="AJ68" s="105"/>
      <c r="AK68" s="105"/>
      <c r="AL68" s="105"/>
      <c r="AM68" s="105"/>
      <c r="AN68" s="105">
        <v>644104</v>
      </c>
      <c r="AO68" s="105"/>
      <c r="AP68" s="105"/>
      <c r="AQ68" s="105"/>
      <c r="AR68" s="105"/>
      <c r="AS68" s="105">
        <v>0</v>
      </c>
      <c r="AT68" s="105"/>
      <c r="AU68" s="105"/>
      <c r="AV68" s="105"/>
      <c r="AW68" s="105"/>
      <c r="AX68" s="106">
        <f>AN68+AS68</f>
        <v>644104</v>
      </c>
      <c r="AY68" s="106"/>
      <c r="AZ68" s="106"/>
      <c r="BA68" s="106"/>
      <c r="BB68" s="106"/>
      <c r="BC68" s="106">
        <f>AN68-Y68</f>
        <v>-20001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f>BC68+BH68</f>
        <v>-20001</v>
      </c>
      <c r="BN68" s="106"/>
      <c r="BO68" s="106"/>
      <c r="BP68" s="106"/>
      <c r="BQ68" s="106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5.75" customHeight="1" x14ac:dyDescent="0.2">
      <c r="A69" s="25"/>
      <c r="B69" s="25"/>
      <c r="C69" s="109" t="s">
        <v>71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1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70</v>
      </c>
    </row>
    <row r="70" spans="1:80" s="16" customFormat="1" ht="15.75" x14ac:dyDescent="0.2">
      <c r="A70" s="65">
        <v>0</v>
      </c>
      <c r="B70" s="65"/>
      <c r="C70" s="112" t="s">
        <v>72</v>
      </c>
      <c r="D70" s="80"/>
      <c r="E70" s="80"/>
      <c r="F70" s="80"/>
      <c r="G70" s="80"/>
      <c r="H70" s="80"/>
      <c r="I70" s="81"/>
      <c r="J70" s="73" t="s">
        <v>65</v>
      </c>
      <c r="K70" s="73"/>
      <c r="L70" s="73"/>
      <c r="M70" s="73"/>
      <c r="N70" s="73"/>
      <c r="O70" s="113" t="s">
        <v>65</v>
      </c>
      <c r="P70" s="80"/>
      <c r="Q70" s="80"/>
      <c r="R70" s="80"/>
      <c r="S70" s="80"/>
      <c r="T70" s="80"/>
      <c r="U70" s="80"/>
      <c r="V70" s="80"/>
      <c r="W70" s="80"/>
      <c r="X70" s="8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18"/>
      <c r="BS70" s="18"/>
      <c r="BT70" s="18"/>
      <c r="BU70" s="18"/>
      <c r="BV70" s="18"/>
      <c r="BW70" s="18"/>
      <c r="BX70" s="18"/>
      <c r="BY70" s="18"/>
      <c r="BZ70" s="19"/>
    </row>
    <row r="71" spans="1:80" ht="51" customHeight="1" x14ac:dyDescent="0.2">
      <c r="A71" s="25">
        <v>3</v>
      </c>
      <c r="B71" s="25"/>
      <c r="C71" s="109" t="s">
        <v>100</v>
      </c>
      <c r="D71" s="67"/>
      <c r="E71" s="67"/>
      <c r="F71" s="67"/>
      <c r="G71" s="67"/>
      <c r="H71" s="67"/>
      <c r="I71" s="68"/>
      <c r="J71" s="108" t="s">
        <v>73</v>
      </c>
      <c r="K71" s="108"/>
      <c r="L71" s="108"/>
      <c r="M71" s="108"/>
      <c r="N71" s="108"/>
      <c r="O71" s="107" t="s">
        <v>74</v>
      </c>
      <c r="P71" s="67"/>
      <c r="Q71" s="67"/>
      <c r="R71" s="67"/>
      <c r="S71" s="67"/>
      <c r="T71" s="67"/>
      <c r="U71" s="67"/>
      <c r="V71" s="67"/>
      <c r="W71" s="67"/>
      <c r="X71" s="68"/>
      <c r="Y71" s="105">
        <v>488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f>Y71+AD71</f>
        <v>488</v>
      </c>
      <c r="AJ71" s="105"/>
      <c r="AK71" s="105"/>
      <c r="AL71" s="105"/>
      <c r="AM71" s="105"/>
      <c r="AN71" s="105">
        <v>457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6">
        <f>AN71+AS71</f>
        <v>457</v>
      </c>
      <c r="AY71" s="106"/>
      <c r="AZ71" s="106"/>
      <c r="BA71" s="106"/>
      <c r="BB71" s="106"/>
      <c r="BC71" s="106">
        <f>AN71-Y71</f>
        <v>-31</v>
      </c>
      <c r="BD71" s="106"/>
      <c r="BE71" s="106"/>
      <c r="BF71" s="106"/>
      <c r="BG71" s="106"/>
      <c r="BH71" s="106">
        <f>AS71-AD71</f>
        <v>0</v>
      </c>
      <c r="BI71" s="106"/>
      <c r="BJ71" s="106"/>
      <c r="BK71" s="106"/>
      <c r="BL71" s="106"/>
      <c r="BM71" s="106">
        <f>BC71+BH71</f>
        <v>-31</v>
      </c>
      <c r="BN71" s="106"/>
      <c r="BO71" s="106"/>
      <c r="BP71" s="106"/>
      <c r="BQ71" s="106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 x14ac:dyDescent="0.2">
      <c r="A72" s="25"/>
      <c r="B72" s="25"/>
      <c r="C72" s="109" t="s">
        <v>119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1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75</v>
      </c>
    </row>
    <row r="73" spans="1:80" ht="65.25" customHeight="1" x14ac:dyDescent="0.2">
      <c r="A73" s="25">
        <v>4</v>
      </c>
      <c r="B73" s="25"/>
      <c r="C73" s="109" t="s">
        <v>101</v>
      </c>
      <c r="D73" s="67"/>
      <c r="E73" s="67"/>
      <c r="F73" s="67"/>
      <c r="G73" s="67"/>
      <c r="H73" s="67"/>
      <c r="I73" s="68"/>
      <c r="J73" s="108" t="s">
        <v>73</v>
      </c>
      <c r="K73" s="108"/>
      <c r="L73" s="108"/>
      <c r="M73" s="108"/>
      <c r="N73" s="108"/>
      <c r="O73" s="107" t="s">
        <v>74</v>
      </c>
      <c r="P73" s="67"/>
      <c r="Q73" s="67"/>
      <c r="R73" s="67"/>
      <c r="S73" s="67"/>
      <c r="T73" s="67"/>
      <c r="U73" s="67"/>
      <c r="V73" s="67"/>
      <c r="W73" s="67"/>
      <c r="X73" s="68"/>
      <c r="Y73" s="105">
        <v>29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f>Y73+AD73</f>
        <v>29</v>
      </c>
      <c r="AJ73" s="105"/>
      <c r="AK73" s="105"/>
      <c r="AL73" s="105"/>
      <c r="AM73" s="105"/>
      <c r="AN73" s="105">
        <v>29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6">
        <f>AN73+AS73</f>
        <v>29</v>
      </c>
      <c r="AY73" s="106"/>
      <c r="AZ73" s="106"/>
      <c r="BA73" s="106"/>
      <c r="BB73" s="106"/>
      <c r="BC73" s="106">
        <f>AN73-Y73</f>
        <v>0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f>BC73+BH73</f>
        <v>0</v>
      </c>
      <c r="BN73" s="106"/>
      <c r="BO73" s="106"/>
      <c r="BP73" s="106"/>
      <c r="BQ73" s="106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s="16" customFormat="1" ht="15.75" x14ac:dyDescent="0.2">
      <c r="A74" s="65">
        <v>0</v>
      </c>
      <c r="B74" s="65"/>
      <c r="C74" s="112" t="s">
        <v>76</v>
      </c>
      <c r="D74" s="80"/>
      <c r="E74" s="80"/>
      <c r="F74" s="80"/>
      <c r="G74" s="80"/>
      <c r="H74" s="80"/>
      <c r="I74" s="81"/>
      <c r="J74" s="73" t="s">
        <v>65</v>
      </c>
      <c r="K74" s="73"/>
      <c r="L74" s="73"/>
      <c r="M74" s="73"/>
      <c r="N74" s="73"/>
      <c r="O74" s="113" t="s">
        <v>65</v>
      </c>
      <c r="P74" s="80"/>
      <c r="Q74" s="80"/>
      <c r="R74" s="80"/>
      <c r="S74" s="80"/>
      <c r="T74" s="80"/>
      <c r="U74" s="80"/>
      <c r="V74" s="80"/>
      <c r="W74" s="80"/>
      <c r="X74" s="8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18"/>
      <c r="BS74" s="18"/>
      <c r="BT74" s="18"/>
      <c r="BU74" s="18"/>
      <c r="BV74" s="18"/>
      <c r="BW74" s="18"/>
      <c r="BX74" s="18"/>
      <c r="BY74" s="18"/>
      <c r="BZ74" s="19"/>
    </row>
    <row r="75" spans="1:80" ht="63.75" customHeight="1" x14ac:dyDescent="0.2">
      <c r="A75" s="25">
        <v>5</v>
      </c>
      <c r="B75" s="25"/>
      <c r="C75" s="109" t="s">
        <v>102</v>
      </c>
      <c r="D75" s="67"/>
      <c r="E75" s="67"/>
      <c r="F75" s="67"/>
      <c r="G75" s="67"/>
      <c r="H75" s="67"/>
      <c r="I75" s="68"/>
      <c r="J75" s="108" t="s">
        <v>66</v>
      </c>
      <c r="K75" s="108"/>
      <c r="L75" s="108"/>
      <c r="M75" s="108"/>
      <c r="N75" s="108"/>
      <c r="O75" s="107" t="s">
        <v>77</v>
      </c>
      <c r="P75" s="67"/>
      <c r="Q75" s="67"/>
      <c r="R75" s="67"/>
      <c r="S75" s="67"/>
      <c r="T75" s="67"/>
      <c r="U75" s="67"/>
      <c r="V75" s="67"/>
      <c r="W75" s="67"/>
      <c r="X75" s="68"/>
      <c r="Y75" s="105">
        <v>165.45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f>Y75+AD75</f>
        <v>165.45</v>
      </c>
      <c r="AJ75" s="105"/>
      <c r="AK75" s="105"/>
      <c r="AL75" s="105"/>
      <c r="AM75" s="105"/>
      <c r="AN75" s="105">
        <v>147.32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6">
        <f>AN75+AS75</f>
        <v>147.32</v>
      </c>
      <c r="AY75" s="106"/>
      <c r="AZ75" s="106"/>
      <c r="BA75" s="106"/>
      <c r="BB75" s="106"/>
      <c r="BC75" s="106">
        <f>AN75-Y75</f>
        <v>-18.129999999999995</v>
      </c>
      <c r="BD75" s="106"/>
      <c r="BE75" s="106"/>
      <c r="BF75" s="106"/>
      <c r="BG75" s="106"/>
      <c r="BH75" s="106">
        <f>AS75-AD75</f>
        <v>0</v>
      </c>
      <c r="BI75" s="106"/>
      <c r="BJ75" s="106"/>
      <c r="BK75" s="106"/>
      <c r="BL75" s="106"/>
      <c r="BM75" s="106">
        <f>BC75+BH75</f>
        <v>-18.129999999999995</v>
      </c>
      <c r="BN75" s="106"/>
      <c r="BO75" s="106"/>
      <c r="BP75" s="106"/>
      <c r="BQ75" s="106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80" ht="15.75" customHeight="1" x14ac:dyDescent="0.2">
      <c r="A76" s="25"/>
      <c r="B76" s="25"/>
      <c r="C76" s="109" t="s">
        <v>120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1"/>
      <c r="BR76" s="10"/>
      <c r="BS76" s="10"/>
      <c r="BT76" s="10"/>
      <c r="BU76" s="10"/>
      <c r="BV76" s="10"/>
      <c r="BW76" s="10"/>
      <c r="BX76" s="10"/>
      <c r="BY76" s="10"/>
      <c r="BZ76" s="8"/>
      <c r="CB76" s="1" t="s">
        <v>78</v>
      </c>
    </row>
    <row r="77" spans="1:80" ht="63.75" customHeight="1" x14ac:dyDescent="0.2">
      <c r="A77" s="25">
        <v>6</v>
      </c>
      <c r="B77" s="25"/>
      <c r="C77" s="109" t="s">
        <v>103</v>
      </c>
      <c r="D77" s="67"/>
      <c r="E77" s="67"/>
      <c r="F77" s="67"/>
      <c r="G77" s="67"/>
      <c r="H77" s="67"/>
      <c r="I77" s="68"/>
      <c r="J77" s="108" t="s">
        <v>118</v>
      </c>
      <c r="K77" s="108"/>
      <c r="L77" s="108"/>
      <c r="M77" s="108"/>
      <c r="N77" s="108"/>
      <c r="O77" s="107" t="s">
        <v>77</v>
      </c>
      <c r="P77" s="67"/>
      <c r="Q77" s="67"/>
      <c r="R77" s="67"/>
      <c r="S77" s="67"/>
      <c r="T77" s="67"/>
      <c r="U77" s="67"/>
      <c r="V77" s="67"/>
      <c r="W77" s="67"/>
      <c r="X77" s="68"/>
      <c r="Y77" s="105">
        <v>1908.35</v>
      </c>
      <c r="Z77" s="105"/>
      <c r="AA77" s="105"/>
      <c r="AB77" s="105"/>
      <c r="AC77" s="105"/>
      <c r="AD77" s="105">
        <v>0</v>
      </c>
      <c r="AE77" s="105"/>
      <c r="AF77" s="105"/>
      <c r="AG77" s="105"/>
      <c r="AH77" s="105"/>
      <c r="AI77" s="105">
        <f>Y77+AD77</f>
        <v>1908.35</v>
      </c>
      <c r="AJ77" s="105"/>
      <c r="AK77" s="105"/>
      <c r="AL77" s="105"/>
      <c r="AM77" s="105"/>
      <c r="AN77" s="105">
        <v>1850.87</v>
      </c>
      <c r="AO77" s="105"/>
      <c r="AP77" s="105"/>
      <c r="AQ77" s="105"/>
      <c r="AR77" s="105"/>
      <c r="AS77" s="105">
        <v>0</v>
      </c>
      <c r="AT77" s="105"/>
      <c r="AU77" s="105"/>
      <c r="AV77" s="105"/>
      <c r="AW77" s="105"/>
      <c r="AX77" s="106">
        <f>AN77+AS77</f>
        <v>1850.87</v>
      </c>
      <c r="AY77" s="106"/>
      <c r="AZ77" s="106"/>
      <c r="BA77" s="106"/>
      <c r="BB77" s="106"/>
      <c r="BC77" s="106">
        <f>AN77-Y77</f>
        <v>-57.480000000000018</v>
      </c>
      <c r="BD77" s="106"/>
      <c r="BE77" s="106"/>
      <c r="BF77" s="106"/>
      <c r="BG77" s="106"/>
      <c r="BH77" s="106">
        <f>AS77-AD77</f>
        <v>0</v>
      </c>
      <c r="BI77" s="106"/>
      <c r="BJ77" s="106"/>
      <c r="BK77" s="106"/>
      <c r="BL77" s="106"/>
      <c r="BM77" s="106">
        <f>BC77+BH77</f>
        <v>-57.480000000000018</v>
      </c>
      <c r="BN77" s="106"/>
      <c r="BO77" s="106"/>
      <c r="BP77" s="106"/>
      <c r="BQ77" s="106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ht="15.75" customHeight="1" x14ac:dyDescent="0.2">
      <c r="A78" s="25"/>
      <c r="B78" s="25"/>
      <c r="C78" s="109" t="s">
        <v>80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1"/>
      <c r="BR78" s="10"/>
      <c r="BS78" s="10"/>
      <c r="BT78" s="10"/>
      <c r="BU78" s="10"/>
      <c r="BV78" s="10"/>
      <c r="BW78" s="10"/>
      <c r="BX78" s="10"/>
      <c r="BY78" s="10"/>
      <c r="BZ78" s="8"/>
      <c r="CB78" s="1" t="s">
        <v>79</v>
      </c>
    </row>
    <row r="79" spans="1:80" s="16" customFormat="1" ht="15.75" x14ac:dyDescent="0.2">
      <c r="A79" s="65">
        <v>0</v>
      </c>
      <c r="B79" s="65"/>
      <c r="C79" s="112" t="s">
        <v>81</v>
      </c>
      <c r="D79" s="80"/>
      <c r="E79" s="80"/>
      <c r="F79" s="80"/>
      <c r="G79" s="80"/>
      <c r="H79" s="80"/>
      <c r="I79" s="81"/>
      <c r="J79" s="73" t="s">
        <v>65</v>
      </c>
      <c r="K79" s="73"/>
      <c r="L79" s="73"/>
      <c r="M79" s="73"/>
      <c r="N79" s="73"/>
      <c r="O79" s="113" t="s">
        <v>65</v>
      </c>
      <c r="P79" s="80"/>
      <c r="Q79" s="80"/>
      <c r="R79" s="80"/>
      <c r="S79" s="80"/>
      <c r="T79" s="80"/>
      <c r="U79" s="80"/>
      <c r="V79" s="80"/>
      <c r="W79" s="80"/>
      <c r="X79" s="8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18"/>
      <c r="BS79" s="18"/>
      <c r="BT79" s="18"/>
      <c r="BU79" s="18"/>
      <c r="BV79" s="18"/>
      <c r="BW79" s="18"/>
      <c r="BX79" s="18"/>
      <c r="BY79" s="18"/>
      <c r="BZ79" s="19"/>
    </row>
    <row r="80" spans="1:80" ht="25.5" customHeight="1" x14ac:dyDescent="0.2">
      <c r="A80" s="25">
        <v>7</v>
      </c>
      <c r="B80" s="25"/>
      <c r="C80" s="109" t="s">
        <v>82</v>
      </c>
      <c r="D80" s="67"/>
      <c r="E80" s="67"/>
      <c r="F80" s="67"/>
      <c r="G80" s="67"/>
      <c r="H80" s="67"/>
      <c r="I80" s="68"/>
      <c r="J80" s="108" t="s">
        <v>83</v>
      </c>
      <c r="K80" s="108"/>
      <c r="L80" s="108"/>
      <c r="M80" s="108"/>
      <c r="N80" s="108"/>
      <c r="O80" s="107" t="s">
        <v>77</v>
      </c>
      <c r="P80" s="67"/>
      <c r="Q80" s="67"/>
      <c r="R80" s="67"/>
      <c r="S80" s="67"/>
      <c r="T80" s="67"/>
      <c r="U80" s="67"/>
      <c r="V80" s="67"/>
      <c r="W80" s="67"/>
      <c r="X80" s="68"/>
      <c r="Y80" s="105">
        <v>100</v>
      </c>
      <c r="Z80" s="105"/>
      <c r="AA80" s="105"/>
      <c r="AB80" s="105"/>
      <c r="AC80" s="105"/>
      <c r="AD80" s="105">
        <v>0</v>
      </c>
      <c r="AE80" s="105"/>
      <c r="AF80" s="105"/>
      <c r="AG80" s="105"/>
      <c r="AH80" s="105"/>
      <c r="AI80" s="105">
        <f>Y80+AD80</f>
        <v>100</v>
      </c>
      <c r="AJ80" s="105"/>
      <c r="AK80" s="105"/>
      <c r="AL80" s="105"/>
      <c r="AM80" s="105"/>
      <c r="AN80" s="105">
        <v>100</v>
      </c>
      <c r="AO80" s="105"/>
      <c r="AP80" s="105"/>
      <c r="AQ80" s="105"/>
      <c r="AR80" s="105"/>
      <c r="AS80" s="105">
        <v>0</v>
      </c>
      <c r="AT80" s="105"/>
      <c r="AU80" s="105"/>
      <c r="AV80" s="105"/>
      <c r="AW80" s="105"/>
      <c r="AX80" s="106">
        <f>AN80+AS80</f>
        <v>100</v>
      </c>
      <c r="AY80" s="106"/>
      <c r="AZ80" s="106"/>
      <c r="BA80" s="106"/>
      <c r="BB80" s="106"/>
      <c r="BC80" s="106">
        <f>AN80-Y80</f>
        <v>0</v>
      </c>
      <c r="BD80" s="106"/>
      <c r="BE80" s="106"/>
      <c r="BF80" s="106"/>
      <c r="BG80" s="106"/>
      <c r="BH80" s="106">
        <f>AS80-AD80</f>
        <v>0</v>
      </c>
      <c r="BI80" s="106"/>
      <c r="BJ80" s="106"/>
      <c r="BK80" s="106"/>
      <c r="BL80" s="106"/>
      <c r="BM80" s="106">
        <f>BC80+BH80</f>
        <v>0</v>
      </c>
      <c r="BN80" s="106"/>
      <c r="BO80" s="106"/>
      <c r="BP80" s="106"/>
      <c r="BQ80" s="106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15.75" customHeight="1" x14ac:dyDescent="0.2">
      <c r="A81" s="25"/>
      <c r="B81" s="25"/>
      <c r="C81" s="109" t="s">
        <v>116</v>
      </c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1"/>
      <c r="BR81" s="10"/>
      <c r="BS81" s="10"/>
      <c r="BT81" s="10"/>
      <c r="BU81" s="10"/>
      <c r="BV81" s="10"/>
      <c r="BW81" s="10"/>
      <c r="BX81" s="10"/>
      <c r="BY81" s="10"/>
      <c r="BZ81" s="8"/>
      <c r="CB81" s="1" t="s">
        <v>84</v>
      </c>
    </row>
    <row r="83" spans="1:80" ht="15.95" customHeight="1" x14ac:dyDescent="0.2">
      <c r="A83" s="42" t="s">
        <v>51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</row>
    <row r="84" spans="1:80" ht="15.95" customHeight="1" x14ac:dyDescent="0.2">
      <c r="A84" s="43" t="s">
        <v>86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80" ht="15.9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</row>
    <row r="86" spans="1:80" ht="15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80" ht="47.25" customHeight="1" x14ac:dyDescent="0.25">
      <c r="A87" s="60" t="s">
        <v>88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3"/>
      <c r="AO87" s="3"/>
      <c r="AP87" s="63" t="s">
        <v>94</v>
      </c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</row>
    <row r="88" spans="1:80" x14ac:dyDescent="0.2">
      <c r="W88" s="59" t="s">
        <v>10</v>
      </c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15"/>
      <c r="AO88" s="15"/>
      <c r="AP88" s="59" t="s">
        <v>117</v>
      </c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</row>
    <row r="89" spans="1:80" ht="2.25" customHeight="1" x14ac:dyDescent="0.2"/>
    <row r="90" spans="1:80" ht="2.25" customHeight="1" x14ac:dyDescent="0.2"/>
    <row r="91" spans="1:80" ht="35.25" customHeight="1" x14ac:dyDescent="0.25">
      <c r="A91" s="60" t="s">
        <v>95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3"/>
      <c r="AO91" s="3"/>
      <c r="AP91" s="63" t="s">
        <v>96</v>
      </c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</row>
    <row r="92" spans="1:80" x14ac:dyDescent="0.2">
      <c r="W92" s="59" t="s">
        <v>10</v>
      </c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15"/>
      <c r="AO92" s="15"/>
      <c r="AP92" s="59" t="s">
        <v>117</v>
      </c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</row>
  </sheetData>
  <mergeCells count="392">
    <mergeCell ref="A45:B45"/>
    <mergeCell ref="C45:BQ45"/>
    <mergeCell ref="AX80:BB80"/>
    <mergeCell ref="BC80:BG80"/>
    <mergeCell ref="BH80:BL80"/>
    <mergeCell ref="BM80:BQ80"/>
    <mergeCell ref="BH77:BL77"/>
    <mergeCell ref="BM77:BQ77"/>
    <mergeCell ref="BH75:BL75"/>
    <mergeCell ref="BM75:BQ75"/>
    <mergeCell ref="BH74:BL74"/>
    <mergeCell ref="BM74:BQ74"/>
    <mergeCell ref="A81:B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79:B79"/>
    <mergeCell ref="C79:I79"/>
    <mergeCell ref="J79:N79"/>
    <mergeCell ref="O79:X79"/>
    <mergeCell ref="Y79:AC79"/>
    <mergeCell ref="C81:BQ81"/>
    <mergeCell ref="AS80:AW80"/>
    <mergeCell ref="A78:B78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C78:BQ78"/>
    <mergeCell ref="A76:B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C76:BQ76"/>
    <mergeCell ref="BC73:BG73"/>
    <mergeCell ref="A73:B73"/>
    <mergeCell ref="C73:I73"/>
    <mergeCell ref="J73:N73"/>
    <mergeCell ref="O73:X73"/>
    <mergeCell ref="Y73:AC73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C72:BQ72"/>
    <mergeCell ref="BH73:BL73"/>
    <mergeCell ref="BM73:BQ73"/>
    <mergeCell ref="AD73:AH73"/>
    <mergeCell ref="AI73:AM73"/>
    <mergeCell ref="AN73:AR73"/>
    <mergeCell ref="AS73:AW73"/>
    <mergeCell ref="AX73:BB73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68:AW68"/>
    <mergeCell ref="AX68:BB68"/>
    <mergeCell ref="BC68:BG68"/>
    <mergeCell ref="BH68:BL68"/>
    <mergeCell ref="BM68:BQ68"/>
    <mergeCell ref="A69:B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C69:BQ69"/>
    <mergeCell ref="AS66:AW66"/>
    <mergeCell ref="AX66:BB66"/>
    <mergeCell ref="BC66:BG66"/>
    <mergeCell ref="BH66:BL66"/>
    <mergeCell ref="BM66:BQ66"/>
    <mergeCell ref="A67:B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C67:BQ67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BD46:BH46"/>
    <mergeCell ref="A47:B47"/>
    <mergeCell ref="C47:BQ47"/>
    <mergeCell ref="AZ48:BC48"/>
    <mergeCell ref="BD48:BH48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4:B44"/>
    <mergeCell ref="C40:Z41"/>
    <mergeCell ref="C42:Z42"/>
    <mergeCell ref="C44:Z44"/>
    <mergeCell ref="G26:BL26"/>
    <mergeCell ref="A27:F27"/>
    <mergeCell ref="G27:BL27"/>
    <mergeCell ref="A43:B43"/>
    <mergeCell ref="AZ43:BC43"/>
    <mergeCell ref="A17:B17"/>
    <mergeCell ref="D17:J17"/>
    <mergeCell ref="D18:J18"/>
    <mergeCell ref="A11:BL11"/>
    <mergeCell ref="A12:BL1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23:BL23"/>
    <mergeCell ref="A24:F24"/>
    <mergeCell ref="G24:BL24"/>
    <mergeCell ref="A25:F25"/>
    <mergeCell ref="AO2:BL6"/>
    <mergeCell ref="A7:BL7"/>
    <mergeCell ref="A8:BL8"/>
    <mergeCell ref="A9:BL9"/>
    <mergeCell ref="AQ53:AV53"/>
    <mergeCell ref="AA44:AE44"/>
    <mergeCell ref="BB56:BF56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D15:J15"/>
    <mergeCell ref="AU42:AY42"/>
    <mergeCell ref="G25:BL25"/>
    <mergeCell ref="AW52:BL52"/>
    <mergeCell ref="AA43:AE43"/>
    <mergeCell ref="AK44:AO44"/>
    <mergeCell ref="AP44:AT44"/>
    <mergeCell ref="AG52:AV52"/>
    <mergeCell ref="Q52:AF52"/>
    <mergeCell ref="AX63:BB63"/>
    <mergeCell ref="AS63:AW63"/>
    <mergeCell ref="AW55:BA55"/>
    <mergeCell ref="BB55:BF55"/>
    <mergeCell ref="BB53:BF53"/>
    <mergeCell ref="AL53:AP53"/>
    <mergeCell ref="BB57:BF57"/>
    <mergeCell ref="BG57:BL57"/>
    <mergeCell ref="Q57:U57"/>
    <mergeCell ref="V57:Z57"/>
    <mergeCell ref="AA57:AF57"/>
    <mergeCell ref="AG57:AK57"/>
    <mergeCell ref="AL57:AP57"/>
    <mergeCell ref="AQ57:AV57"/>
    <mergeCell ref="AW57:BA57"/>
    <mergeCell ref="AU48:AY48"/>
    <mergeCell ref="C43:Z43"/>
    <mergeCell ref="AU44:AY44"/>
    <mergeCell ref="AI65:AM65"/>
    <mergeCell ref="AN65:AR65"/>
    <mergeCell ref="AS65:AW65"/>
    <mergeCell ref="AX65:BB65"/>
    <mergeCell ref="BC65:BG65"/>
    <mergeCell ref="AN62:AR62"/>
    <mergeCell ref="AX64:BB64"/>
    <mergeCell ref="Q53:U53"/>
    <mergeCell ref="BG55:BL55"/>
    <mergeCell ref="AW54:BA54"/>
    <mergeCell ref="BB54:BF54"/>
    <mergeCell ref="BG54:BL54"/>
    <mergeCell ref="AW53:BA53"/>
    <mergeCell ref="O65:X65"/>
    <mergeCell ref="Y65:AC65"/>
    <mergeCell ref="AN64:AR64"/>
    <mergeCell ref="AS64:AW64"/>
    <mergeCell ref="AD64:AH64"/>
    <mergeCell ref="AI64:AM64"/>
    <mergeCell ref="AN63:AR63"/>
    <mergeCell ref="A51:BL51"/>
    <mergeCell ref="BH62:BL62"/>
    <mergeCell ref="BC62:BG62"/>
    <mergeCell ref="AD62:AH62"/>
    <mergeCell ref="AX62:BB62"/>
    <mergeCell ref="AS62:AW62"/>
    <mergeCell ref="AP43:AT43"/>
    <mergeCell ref="AL55:AP55"/>
    <mergeCell ref="BG53:BL53"/>
    <mergeCell ref="V56:Z56"/>
    <mergeCell ref="AA56:AF56"/>
    <mergeCell ref="AL56:AP56"/>
    <mergeCell ref="AI62:AM62"/>
    <mergeCell ref="Y62:AC62"/>
    <mergeCell ref="A59:BQ59"/>
    <mergeCell ref="A57:P57"/>
    <mergeCell ref="A50:BL50"/>
    <mergeCell ref="AQ56:AV56"/>
    <mergeCell ref="A55:P55"/>
    <mergeCell ref="AQ54:AV54"/>
    <mergeCell ref="AL54:AP54"/>
    <mergeCell ref="AG54:AK54"/>
    <mergeCell ref="A54:P54"/>
    <mergeCell ref="A52:P53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BM62:BQ62"/>
    <mergeCell ref="AP92:BH92"/>
    <mergeCell ref="A91:V91"/>
    <mergeCell ref="W91:AM91"/>
    <mergeCell ref="AP91:BH91"/>
    <mergeCell ref="W92:AM92"/>
    <mergeCell ref="BG56:BL56"/>
    <mergeCell ref="Y61:AM61"/>
    <mergeCell ref="AN61:BB61"/>
    <mergeCell ref="BC61:BQ61"/>
    <mergeCell ref="AW56:BA56"/>
    <mergeCell ref="AP88:BH88"/>
    <mergeCell ref="AD65:AH65"/>
    <mergeCell ref="C64:I64"/>
    <mergeCell ref="J64:N64"/>
    <mergeCell ref="O64:X64"/>
    <mergeCell ref="Y64:AC64"/>
    <mergeCell ref="C65:I65"/>
    <mergeCell ref="J65:N65"/>
    <mergeCell ref="A63:B63"/>
    <mergeCell ref="J63:N63"/>
    <mergeCell ref="O63:X63"/>
    <mergeCell ref="Y63:AC63"/>
    <mergeCell ref="AD63:AH63"/>
    <mergeCell ref="AI63:AM63"/>
    <mergeCell ref="AK42:AO42"/>
    <mergeCell ref="BN43:BQ43"/>
    <mergeCell ref="AK43:AO43"/>
    <mergeCell ref="AF43:AJ43"/>
    <mergeCell ref="AA54:AF54"/>
    <mergeCell ref="AG56:AK56"/>
    <mergeCell ref="W88:AM88"/>
    <mergeCell ref="A87:V87"/>
    <mergeCell ref="W87:AM87"/>
    <mergeCell ref="AP87:BH87"/>
    <mergeCell ref="AF44:AJ44"/>
    <mergeCell ref="AZ44:BC44"/>
    <mergeCell ref="BD44:BH44"/>
    <mergeCell ref="BI44:BM44"/>
    <mergeCell ref="AQ55:AV55"/>
    <mergeCell ref="V54:Z54"/>
    <mergeCell ref="AG55:AK55"/>
    <mergeCell ref="AG53:AK53"/>
    <mergeCell ref="AA53:AF53"/>
    <mergeCell ref="V53:Z53"/>
    <mergeCell ref="A65:B65"/>
    <mergeCell ref="A64:B64"/>
    <mergeCell ref="A56:P56"/>
    <mergeCell ref="Q56:U56"/>
    <mergeCell ref="A83:BL83"/>
    <mergeCell ref="A84:BL84"/>
    <mergeCell ref="A36:F36"/>
    <mergeCell ref="G36:BL36"/>
    <mergeCell ref="A61:B62"/>
    <mergeCell ref="C61:I62"/>
    <mergeCell ref="J61:N62"/>
    <mergeCell ref="O61:X62"/>
    <mergeCell ref="A39:BQ39"/>
    <mergeCell ref="A38:BQ38"/>
    <mergeCell ref="BN41:BQ41"/>
    <mergeCell ref="BI41:BM41"/>
    <mergeCell ref="AK41:AO41"/>
    <mergeCell ref="AA42:AE42"/>
    <mergeCell ref="AF42:AJ42"/>
    <mergeCell ref="BN42:BQ42"/>
    <mergeCell ref="AU43:AY43"/>
    <mergeCell ref="BI43:BM43"/>
    <mergeCell ref="BD43:BH43"/>
    <mergeCell ref="C63:I63"/>
    <mergeCell ref="Q55:U55"/>
    <mergeCell ref="V55:Z55"/>
    <mergeCell ref="AA55:AF55"/>
    <mergeCell ref="Q54:U54"/>
    <mergeCell ref="A34:F34"/>
    <mergeCell ref="G34:BL34"/>
    <mergeCell ref="A35:F35"/>
    <mergeCell ref="G35:BL35"/>
    <mergeCell ref="BN44:BQ44"/>
    <mergeCell ref="AZ42:BC42"/>
    <mergeCell ref="BD42:BH42"/>
    <mergeCell ref="BI42:BM42"/>
    <mergeCell ref="L14:BE14"/>
    <mergeCell ref="BF14:BL14"/>
    <mergeCell ref="L15:BE15"/>
    <mergeCell ref="BF15:BL15"/>
    <mergeCell ref="L17:BE17"/>
    <mergeCell ref="BF17:BL17"/>
    <mergeCell ref="L18:BE18"/>
    <mergeCell ref="BF18:BL18"/>
    <mergeCell ref="L20:T20"/>
    <mergeCell ref="U20:AB20"/>
    <mergeCell ref="AC20:BE20"/>
    <mergeCell ref="BF20:BL20"/>
    <mergeCell ref="L21:T21"/>
    <mergeCell ref="U21:AB21"/>
    <mergeCell ref="AC21:BE21"/>
    <mergeCell ref="BF21:BL21"/>
  </mergeCells>
  <phoneticPr fontId="0" type="noConversion"/>
  <conditionalFormatting sqref="C65">
    <cfRule type="cellIs" dxfId="33" priority="35" stopIfTrue="1" operator="equal">
      <formula>$C64</formula>
    </cfRule>
  </conditionalFormatting>
  <conditionalFormatting sqref="A65:B65">
    <cfRule type="cellIs" dxfId="32" priority="36" stopIfTrue="1" operator="equal">
      <formula>0</formula>
    </cfRule>
  </conditionalFormatting>
  <conditionalFormatting sqref="C66">
    <cfRule type="cellIs" dxfId="31" priority="33" stopIfTrue="1" operator="equal">
      <formula>$C65</formula>
    </cfRule>
  </conditionalFormatting>
  <conditionalFormatting sqref="A66:B66">
    <cfRule type="cellIs" dxfId="30" priority="34" stopIfTrue="1" operator="equal">
      <formula>0</formula>
    </cfRule>
  </conditionalFormatting>
  <conditionalFormatting sqref="C67">
    <cfRule type="cellIs" dxfId="29" priority="31" stopIfTrue="1" operator="equal">
      <formula>$C66</formula>
    </cfRule>
  </conditionalFormatting>
  <conditionalFormatting sqref="A67:B67">
    <cfRule type="cellIs" dxfId="28" priority="32" stopIfTrue="1" operator="equal">
      <formula>0</formula>
    </cfRule>
  </conditionalFormatting>
  <conditionalFormatting sqref="C68">
    <cfRule type="cellIs" dxfId="27" priority="29" stopIfTrue="1" operator="equal">
      <formula>$C67</formula>
    </cfRule>
  </conditionalFormatting>
  <conditionalFormatting sqref="A68:B68">
    <cfRule type="cellIs" dxfId="26" priority="30" stopIfTrue="1" operator="equal">
      <formula>0</formula>
    </cfRule>
  </conditionalFormatting>
  <conditionalFormatting sqref="C69">
    <cfRule type="cellIs" dxfId="25" priority="27" stopIfTrue="1" operator="equal">
      <formula>$C68</formula>
    </cfRule>
  </conditionalFormatting>
  <conditionalFormatting sqref="A69:B69">
    <cfRule type="cellIs" dxfId="24" priority="28" stopIfTrue="1" operator="equal">
      <formula>0</formula>
    </cfRule>
  </conditionalFormatting>
  <conditionalFormatting sqref="C70">
    <cfRule type="cellIs" dxfId="23" priority="25" stopIfTrue="1" operator="equal">
      <formula>$C69</formula>
    </cfRule>
  </conditionalFormatting>
  <conditionalFormatting sqref="A70:B70">
    <cfRule type="cellIs" dxfId="22" priority="26" stopIfTrue="1" operator="equal">
      <formula>0</formula>
    </cfRule>
  </conditionalFormatting>
  <conditionalFormatting sqref="C71">
    <cfRule type="cellIs" dxfId="21" priority="23" stopIfTrue="1" operator="equal">
      <formula>$C70</formula>
    </cfRule>
  </conditionalFormatting>
  <conditionalFormatting sqref="A71:B71">
    <cfRule type="cellIs" dxfId="20" priority="24" stopIfTrue="1" operator="equal">
      <formula>0</formula>
    </cfRule>
  </conditionalFormatting>
  <conditionalFormatting sqref="C72">
    <cfRule type="cellIs" dxfId="19" priority="21" stopIfTrue="1" operator="equal">
      <formula>$C71</formula>
    </cfRule>
  </conditionalFormatting>
  <conditionalFormatting sqref="A72:B72">
    <cfRule type="cellIs" dxfId="18" priority="22" stopIfTrue="1" operator="equal">
      <formula>0</formula>
    </cfRule>
  </conditionalFormatting>
  <conditionalFormatting sqref="C73">
    <cfRule type="cellIs" dxfId="17" priority="19" stopIfTrue="1" operator="equal">
      <formula>$C72</formula>
    </cfRule>
  </conditionalFormatting>
  <conditionalFormatting sqref="A73:B73">
    <cfRule type="cellIs" dxfId="16" priority="20" stopIfTrue="1" operator="equal">
      <formula>0</formula>
    </cfRule>
  </conditionalFormatting>
  <conditionalFormatting sqref="C74">
    <cfRule type="cellIs" dxfId="15" priority="17" stopIfTrue="1" operator="equal">
      <formula>$C73</formula>
    </cfRule>
  </conditionalFormatting>
  <conditionalFormatting sqref="A74:B74">
    <cfRule type="cellIs" dxfId="14" priority="18" stopIfTrue="1" operator="equal">
      <formula>0</formula>
    </cfRule>
  </conditionalFormatting>
  <conditionalFormatting sqref="C75">
    <cfRule type="cellIs" dxfId="13" priority="15" stopIfTrue="1" operator="equal">
      <formula>$C74</formula>
    </cfRule>
  </conditionalFormatting>
  <conditionalFormatting sqref="A75:B75">
    <cfRule type="cellIs" dxfId="12" priority="16" stopIfTrue="1" operator="equal">
      <formula>0</formula>
    </cfRule>
  </conditionalFormatting>
  <conditionalFormatting sqref="C76">
    <cfRule type="cellIs" dxfId="11" priority="13" stopIfTrue="1" operator="equal">
      <formula>$C75</formula>
    </cfRule>
  </conditionalFormatting>
  <conditionalFormatting sqref="A76:B76">
    <cfRule type="cellIs" dxfId="10" priority="14" stopIfTrue="1" operator="equal">
      <formula>0</formula>
    </cfRule>
  </conditionalFormatting>
  <conditionalFormatting sqref="C77">
    <cfRule type="cellIs" dxfId="9" priority="11" stopIfTrue="1" operator="equal">
      <formula>$C76</formula>
    </cfRule>
  </conditionalFormatting>
  <conditionalFormatting sqref="A77:B77">
    <cfRule type="cellIs" dxfId="8" priority="12" stopIfTrue="1" operator="equal">
      <formula>0</formula>
    </cfRule>
  </conditionalFormatting>
  <conditionalFormatting sqref="C78">
    <cfRule type="cellIs" dxfId="7" priority="9" stopIfTrue="1" operator="equal">
      <formula>$C77</formula>
    </cfRule>
  </conditionalFormatting>
  <conditionalFormatting sqref="A78:B78">
    <cfRule type="cellIs" dxfId="6" priority="10" stopIfTrue="1" operator="equal">
      <formula>0</formula>
    </cfRule>
  </conditionalFormatting>
  <conditionalFormatting sqref="C79">
    <cfRule type="cellIs" dxfId="5" priority="7" stopIfTrue="1" operator="equal">
      <formula>$C78</formula>
    </cfRule>
  </conditionalFormatting>
  <conditionalFormatting sqref="A79:B79">
    <cfRule type="cellIs" dxfId="4" priority="8" stopIfTrue="1" operator="equal">
      <formula>0</formula>
    </cfRule>
  </conditionalFormatting>
  <conditionalFormatting sqref="C80">
    <cfRule type="cellIs" dxfId="3" priority="5" stopIfTrue="1" operator="equal">
      <formula>$C79</formula>
    </cfRule>
  </conditionalFormatting>
  <conditionalFormatting sqref="A80:B80">
    <cfRule type="cellIs" dxfId="2" priority="6" stopIfTrue="1" operator="equal">
      <formula>0</formula>
    </cfRule>
  </conditionalFormatting>
  <conditionalFormatting sqref="C81">
    <cfRule type="cellIs" dxfId="1" priority="3" stopIfTrue="1" operator="equal">
      <formula>$C80</formula>
    </cfRule>
  </conditionalFormatting>
  <conditionalFormatting sqref="A81:B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9" max="68" man="1"/>
    <brk id="7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КПК0813242</vt:lpstr>
      <vt:lpstr>КПК0813242!Область_друку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2021-01-19T11:37:47Z</cp:lastPrinted>
  <dcterms:created xsi:type="dcterms:W3CDTF">2016-08-10T10:53:25Z</dcterms:created>
  <dcterms:modified xsi:type="dcterms:W3CDTF">2021-01-20T14:24:13Z</dcterms:modified>
</cp:coreProperties>
</file>